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ramirez\Downloads\op\"/>
    </mc:Choice>
  </mc:AlternateContent>
  <xr:revisionPtr revIDLastSave="0" documentId="13_ncr:1_{6872406D-4B75-4E2F-ABC3-5063A76CA0FB}" xr6:coauthVersionLast="36" xr6:coauthVersionMax="36" xr10:uidLastSave="{00000000-0000-0000-0000-000000000000}"/>
  <bookViews>
    <workbookView xWindow="0" yWindow="0" windowWidth="19200" windowHeight="6350" firstSheet="2" activeTab="2" xr2:uid="{7B1F63F5-DAE0-421D-AB05-FC493821CDCF}"/>
  </bookViews>
  <sheets>
    <sheet name="Detalle Cuatri Quillota" sheetId="1" state="hidden" r:id="rId1"/>
    <sheet name="Detalle Cuatri Santiago" sheetId="4" state="hidden" r:id="rId2"/>
    <sheet name="Datos" sheetId="14" r:id="rId3"/>
    <sheet name="Lista Despegable STGO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4" l="1"/>
  <c r="E8" i="14"/>
  <c r="J6" i="14" l="1"/>
  <c r="I6" i="14"/>
  <c r="H6" i="14"/>
  <c r="G6" i="14"/>
  <c r="F6" i="14"/>
  <c r="J5" i="14"/>
  <c r="I5" i="14"/>
  <c r="H5" i="14"/>
  <c r="G5" i="14"/>
  <c r="F5" i="14"/>
  <c r="E5" i="14"/>
  <c r="L6" i="14" l="1"/>
  <c r="L5" i="14"/>
  <c r="AX41" i="4" l="1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G41" i="4"/>
  <c r="AF41" i="4"/>
  <c r="AE41" i="4"/>
  <c r="AD41" i="4"/>
  <c r="AC41" i="4"/>
  <c r="AB41" i="4"/>
  <c r="AA41" i="4"/>
  <c r="Y41" i="4"/>
  <c r="X41" i="4"/>
  <c r="W41" i="4"/>
  <c r="V41" i="4"/>
  <c r="U41" i="4"/>
  <c r="T41" i="4"/>
  <c r="S41" i="4"/>
  <c r="Q41" i="4"/>
  <c r="P41" i="4"/>
  <c r="O41" i="4"/>
  <c r="N41" i="4"/>
  <c r="M41" i="4"/>
  <c r="L41" i="4"/>
  <c r="K41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G40" i="4"/>
  <c r="AF40" i="4"/>
  <c r="AE40" i="4"/>
  <c r="AD40" i="4"/>
  <c r="AC40" i="4"/>
  <c r="AB40" i="4"/>
  <c r="AA40" i="4"/>
  <c r="Y40" i="4"/>
  <c r="X40" i="4"/>
  <c r="W40" i="4"/>
  <c r="V40" i="4"/>
  <c r="U40" i="4"/>
  <c r="T40" i="4"/>
  <c r="S40" i="4"/>
  <c r="Q40" i="4"/>
  <c r="P40" i="4"/>
  <c r="O40" i="4"/>
  <c r="N40" i="4"/>
  <c r="M40" i="4"/>
  <c r="L40" i="4"/>
  <c r="K40" i="4"/>
  <c r="AH39" i="4"/>
  <c r="AH41" i="4" s="1"/>
  <c r="Z39" i="4"/>
  <c r="Z41" i="4" s="1"/>
  <c r="R39" i="4"/>
  <c r="R41" i="4" s="1"/>
  <c r="AP37" i="4"/>
  <c r="AH37" i="4"/>
  <c r="Z37" i="4"/>
  <c r="R37" i="4"/>
  <c r="AH36" i="4"/>
  <c r="Z36" i="4"/>
  <c r="R36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R40" i="4" l="1"/>
  <c r="Z40" i="4"/>
  <c r="AH40" i="4"/>
  <c r="AX13" i="1" l="1"/>
  <c r="AX12" i="1"/>
  <c r="AP13" i="1"/>
  <c r="AP12" i="1"/>
  <c r="AH13" i="1"/>
  <c r="AH12" i="1"/>
  <c r="Z13" i="1"/>
  <c r="Z12" i="1"/>
  <c r="R13" i="1" l="1"/>
  <c r="J13" i="4"/>
  <c r="R15" i="4" l="1"/>
  <c r="L21" i="4"/>
  <c r="M21" i="4"/>
  <c r="N21" i="4"/>
  <c r="O21" i="4"/>
  <c r="P21" i="4"/>
  <c r="Q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K21" i="4"/>
  <c r="L29" i="4"/>
  <c r="M29" i="4"/>
  <c r="N29" i="4"/>
  <c r="O29" i="4"/>
  <c r="P29" i="4"/>
  <c r="Q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K29" i="4"/>
  <c r="L9" i="4"/>
  <c r="M9" i="4"/>
  <c r="N9" i="4"/>
  <c r="O9" i="4"/>
  <c r="P9" i="4"/>
  <c r="Q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K9" i="4"/>
  <c r="L17" i="4"/>
  <c r="M17" i="4"/>
  <c r="N17" i="4"/>
  <c r="O17" i="4"/>
  <c r="P17" i="4"/>
  <c r="Q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K17" i="4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K17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L9" i="1"/>
  <c r="K9" i="1"/>
  <c r="AP13" i="4"/>
  <c r="AP12" i="4"/>
  <c r="AP25" i="4"/>
  <c r="AH25" i="4"/>
  <c r="Z25" i="4"/>
  <c r="R25" i="4"/>
  <c r="R13" i="4"/>
  <c r="Z13" i="4"/>
  <c r="AH13" i="4"/>
  <c r="R17" i="4" l="1"/>
  <c r="R9" i="4"/>
  <c r="L16" i="1" l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D16" i="1"/>
  <c r="E16" i="1"/>
  <c r="F16" i="1"/>
  <c r="G16" i="1"/>
  <c r="H16" i="1"/>
  <c r="I16" i="1"/>
  <c r="K16" i="1"/>
  <c r="C16" i="1"/>
  <c r="D28" i="4"/>
  <c r="E28" i="4"/>
  <c r="F28" i="4"/>
  <c r="G28" i="4"/>
  <c r="H28" i="4"/>
  <c r="I28" i="4"/>
  <c r="K28" i="4"/>
  <c r="L28" i="4"/>
  <c r="M28" i="4"/>
  <c r="N28" i="4"/>
  <c r="O28" i="4"/>
  <c r="P28" i="4"/>
  <c r="Q28" i="4"/>
  <c r="S28" i="4"/>
  <c r="T28" i="4"/>
  <c r="U28" i="4"/>
  <c r="V28" i="4"/>
  <c r="W28" i="4"/>
  <c r="X28" i="4"/>
  <c r="Y28" i="4"/>
  <c r="AA28" i="4"/>
  <c r="AB28" i="4"/>
  <c r="AC28" i="4"/>
  <c r="AD28" i="4"/>
  <c r="AE28" i="4"/>
  <c r="AF28" i="4"/>
  <c r="AG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C28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K16" i="4"/>
  <c r="I16" i="4"/>
  <c r="E16" i="4"/>
  <c r="F16" i="4"/>
  <c r="G16" i="4"/>
  <c r="H16" i="4"/>
  <c r="D16" i="4"/>
  <c r="C16" i="4"/>
  <c r="K8" i="1" l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D8" i="1"/>
  <c r="E8" i="1"/>
  <c r="F8" i="1"/>
  <c r="G8" i="1"/>
  <c r="H8" i="1"/>
  <c r="I8" i="1"/>
  <c r="C8" i="1"/>
  <c r="L20" i="4"/>
  <c r="M20" i="4"/>
  <c r="N20" i="4"/>
  <c r="O20" i="4"/>
  <c r="P20" i="4"/>
  <c r="Q20" i="4"/>
  <c r="S20" i="4"/>
  <c r="T20" i="4"/>
  <c r="U20" i="4"/>
  <c r="V20" i="4"/>
  <c r="W20" i="4"/>
  <c r="X20" i="4"/>
  <c r="Y20" i="4"/>
  <c r="AA20" i="4"/>
  <c r="AB20" i="4"/>
  <c r="AC20" i="4"/>
  <c r="AD20" i="4"/>
  <c r="AE20" i="4"/>
  <c r="AF20" i="4"/>
  <c r="AG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K20" i="4"/>
  <c r="D20" i="4"/>
  <c r="E20" i="4"/>
  <c r="F20" i="4"/>
  <c r="G20" i="4"/>
  <c r="H20" i="4"/>
  <c r="I20" i="4"/>
  <c r="C20" i="4"/>
  <c r="G8" i="4"/>
  <c r="H8" i="4"/>
  <c r="I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  <c r="D8" i="4"/>
  <c r="E8" i="4"/>
  <c r="F8" i="4"/>
  <c r="C8" i="4"/>
  <c r="AH27" i="4" l="1"/>
  <c r="Z27" i="4"/>
  <c r="R27" i="4"/>
  <c r="J27" i="4"/>
  <c r="AH24" i="4"/>
  <c r="Z24" i="4"/>
  <c r="R24" i="4"/>
  <c r="J24" i="4"/>
  <c r="J15" i="4"/>
  <c r="AH12" i="4"/>
  <c r="Z12" i="4"/>
  <c r="R12" i="4"/>
  <c r="J12" i="4"/>
  <c r="R21" i="4" l="1"/>
  <c r="R29" i="4"/>
  <c r="J20" i="4"/>
  <c r="J28" i="4"/>
  <c r="R28" i="4"/>
  <c r="R20" i="4"/>
  <c r="Z28" i="4"/>
  <c r="Z20" i="4"/>
  <c r="J8" i="4"/>
  <c r="J16" i="4"/>
  <c r="AH28" i="4"/>
  <c r="AH20" i="4"/>
  <c r="J15" i="1"/>
  <c r="J16" i="1" s="1"/>
  <c r="R12" i="1"/>
  <c r="J12" i="1"/>
  <c r="J8" i="1" l="1"/>
</calcChain>
</file>

<file path=xl/sharedStrings.xml><?xml version="1.0" encoding="utf-8"?>
<sst xmlns="http://schemas.openxmlformats.org/spreadsheetml/2006/main" count="186" uniqueCount="37">
  <si>
    <t>%Cumplimiento</t>
  </si>
  <si>
    <t>S 17</t>
  </si>
  <si>
    <t>S 18</t>
  </si>
  <si>
    <t>S 19</t>
  </si>
  <si>
    <t>S 20</t>
  </si>
  <si>
    <t>S 21</t>
  </si>
  <si>
    <t>S 22</t>
  </si>
  <si>
    <t>L</t>
  </si>
  <si>
    <t>M</t>
  </si>
  <si>
    <t>W</t>
  </si>
  <si>
    <t>J</t>
  </si>
  <si>
    <t>V</t>
  </si>
  <si>
    <t>S</t>
  </si>
  <si>
    <t>D</t>
  </si>
  <si>
    <t>TOTAL</t>
  </si>
  <si>
    <t>Especie</t>
  </si>
  <si>
    <t>Estimacion</t>
  </si>
  <si>
    <t>Recepcion</t>
  </si>
  <si>
    <t>KIWIS</t>
  </si>
  <si>
    <t>LIMONES</t>
  </si>
  <si>
    <t>CLEMENTINAS</t>
  </si>
  <si>
    <t>Estimacion 1</t>
  </si>
  <si>
    <t>% Cumplimiento 1</t>
  </si>
  <si>
    <t>Estimacion 2</t>
  </si>
  <si>
    <t>%Cumplimiento 2</t>
  </si>
  <si>
    <t>% Cumplimiento 2</t>
  </si>
  <si>
    <t>Diferencia 1</t>
  </si>
  <si>
    <t>Diferencia 2</t>
  </si>
  <si>
    <t>Semana 17</t>
  </si>
  <si>
    <t>NARANJAS</t>
  </si>
  <si>
    <t>Total</t>
  </si>
  <si>
    <t>**LISTA DESPEGABLE</t>
  </si>
  <si>
    <t>Casa</t>
  </si>
  <si>
    <t>Auto</t>
  </si>
  <si>
    <t>Celular</t>
  </si>
  <si>
    <t>Rojo</t>
  </si>
  <si>
    <t>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</si>
</sst>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</fills>
  <borders count="51">
    <border>
      <left/>
      <right/>
      <top/>
      <bottom/>
      <diagonal/>
    </border>
    <border>
      <left style="medium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dashDotDot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dashDotDot">
        <color theme="4" tint="-0.249977111117893"/>
      </left>
      <right style="dashDotDot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dashDotDot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 style="dashDotDot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dashDotDot">
        <color theme="4" tint="-0.249977111117893"/>
      </left>
      <right style="dashDotDot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/>
      <top style="medium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dashDotDot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/>
      <right/>
      <top style="medium">
        <color theme="4" tint="-0.249977111117893"/>
      </top>
      <bottom/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/>
      <top style="dashDotDot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/>
      <diagonal/>
    </border>
    <border>
      <left style="medium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medium">
        <color theme="4" tint="-0.249977111117893"/>
      </bottom>
      <diagonal/>
    </border>
    <border>
      <left/>
      <right style="dashDot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/>
      <diagonal/>
    </border>
    <border>
      <left style="dashDotDot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/>
      <diagonal/>
    </border>
    <border>
      <left style="dashDotDot">
        <color theme="4" tint="-0.249977111117893"/>
      </left>
      <right/>
      <top style="dashDotDot">
        <color theme="4" tint="-0.249977111117893"/>
      </top>
      <bottom/>
      <diagonal/>
    </border>
    <border>
      <left style="dashDotDot">
        <color theme="4" tint="-0.249977111117893"/>
      </left>
      <right style="medium">
        <color theme="4" tint="-0.249977111117893"/>
      </right>
      <top style="dashDotDot">
        <color theme="4" tint="-0.249977111117893"/>
      </top>
      <bottom/>
      <diagonal/>
    </border>
    <border>
      <left/>
      <right style="dashDotDot">
        <color theme="4" tint="-0.249977111117893"/>
      </right>
      <top style="dashDotDot">
        <color theme="4" tint="-0.249977111117893"/>
      </top>
      <bottom/>
      <diagonal/>
    </border>
    <border>
      <left style="dashDotDot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/>
      <right style="dashDotDot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dashDotDot">
        <color theme="4" tint="-0.249977111117893"/>
      </top>
      <bottom/>
      <diagonal/>
    </border>
    <border>
      <left style="medium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 style="medium">
        <color theme="4" tint="-0.249977111117893"/>
      </bottom>
      <diagonal/>
    </border>
    <border>
      <left style="dashDotDot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dash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">
        <color theme="4" tint="-0.249977111117893"/>
      </left>
      <right style="dash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">
        <color theme="4" tint="-0.249977111117893"/>
      </left>
      <right/>
      <top style="dashDotDot">
        <color theme="4" tint="-0.249977111117893"/>
      </top>
      <bottom style="dashDotDot">
        <color theme="4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14" xfId="0" applyBorder="1"/>
    <xf numFmtId="0" fontId="4" fillId="3" borderId="3" xfId="0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1" fontId="4" fillId="2" borderId="12" xfId="0" applyNumberFormat="1" applyFont="1" applyFill="1" applyBorder="1" applyAlignment="1">
      <alignment horizontal="center"/>
    </xf>
    <xf numFmtId="1" fontId="4" fillId="3" borderId="15" xfId="0" applyNumberFormat="1" applyFont="1" applyFill="1" applyBorder="1" applyAlignment="1">
      <alignment horizontal="center"/>
    </xf>
    <xf numFmtId="1" fontId="4" fillId="0" borderId="31" xfId="0" applyNumberFormat="1" applyFont="1" applyBorder="1" applyAlignment="1">
      <alignment horizontal="center"/>
    </xf>
    <xf numFmtId="1" fontId="4" fillId="2" borderId="34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9" fontId="4" fillId="0" borderId="23" xfId="2" applyFont="1" applyBorder="1" applyAlignment="1">
      <alignment horizontal="center"/>
    </xf>
    <xf numFmtId="9" fontId="4" fillId="0" borderId="16" xfId="2" applyFont="1" applyBorder="1" applyAlignment="1">
      <alignment horizontal="center"/>
    </xf>
    <xf numFmtId="9" fontId="4" fillId="2" borderId="30" xfId="2" applyFont="1" applyFill="1" applyBorder="1" applyAlignment="1">
      <alignment horizontal="center"/>
    </xf>
    <xf numFmtId="9" fontId="4" fillId="3" borderId="19" xfId="2" applyFont="1" applyFill="1" applyBorder="1" applyAlignment="1">
      <alignment horizontal="center"/>
    </xf>
    <xf numFmtId="9" fontId="4" fillId="2" borderId="16" xfId="2" applyFont="1" applyFill="1" applyBorder="1" applyAlignment="1">
      <alignment horizontal="center"/>
    </xf>
    <xf numFmtId="9" fontId="4" fillId="2" borderId="17" xfId="2" applyFont="1" applyFill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4" fillId="0" borderId="16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3" fontId="4" fillId="0" borderId="23" xfId="1" applyNumberFormat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horizontal="center" vertical="center"/>
    </xf>
    <xf numFmtId="3" fontId="4" fillId="2" borderId="17" xfId="1" applyNumberFormat="1" applyFont="1" applyFill="1" applyBorder="1" applyAlignment="1">
      <alignment horizontal="center" vertical="center"/>
    </xf>
    <xf numFmtId="3" fontId="4" fillId="3" borderId="19" xfId="1" applyNumberFormat="1" applyFont="1" applyFill="1" applyBorder="1" applyAlignment="1">
      <alignment horizontal="center" vertical="center"/>
    </xf>
    <xf numFmtId="3" fontId="4" fillId="0" borderId="22" xfId="1" applyNumberFormat="1" applyFont="1" applyFill="1" applyBorder="1" applyAlignment="1">
      <alignment horizontal="center" vertical="center"/>
    </xf>
    <xf numFmtId="3" fontId="4" fillId="2" borderId="30" xfId="1" applyNumberFormat="1" applyFont="1" applyFill="1" applyBorder="1" applyAlignment="1">
      <alignment horizontal="center" vertical="center"/>
    </xf>
    <xf numFmtId="3" fontId="4" fillId="2" borderId="16" xfId="1" applyNumberFormat="1" applyFont="1" applyFill="1" applyBorder="1" applyAlignment="1">
      <alignment horizontal="center" vertical="center"/>
    </xf>
    <xf numFmtId="41" fontId="4" fillId="3" borderId="32" xfId="1" applyFont="1" applyFill="1" applyBorder="1" applyAlignment="1">
      <alignment horizontal="center"/>
    </xf>
    <xf numFmtId="0" fontId="6" fillId="0" borderId="0" xfId="0" applyFont="1"/>
    <xf numFmtId="0" fontId="6" fillId="5" borderId="0" xfId="0" applyFont="1" applyFill="1" applyBorder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3" fontId="6" fillId="0" borderId="24" xfId="1" applyNumberFormat="1" applyFont="1" applyBorder="1" applyAlignment="1">
      <alignment horizontal="center" vertical="center"/>
    </xf>
    <xf numFmtId="3" fontId="6" fillId="0" borderId="23" xfId="1" applyNumberFormat="1" applyFont="1" applyBorder="1" applyAlignment="1">
      <alignment horizontal="center" vertical="center"/>
    </xf>
    <xf numFmtId="3" fontId="6" fillId="0" borderId="16" xfId="1" applyNumberFormat="1" applyFont="1" applyBorder="1" applyAlignment="1">
      <alignment horizontal="center" vertical="center"/>
    </xf>
    <xf numFmtId="3" fontId="6" fillId="2" borderId="17" xfId="1" applyNumberFormat="1" applyFont="1" applyFill="1" applyBorder="1" applyAlignment="1">
      <alignment horizontal="center" vertical="center"/>
    </xf>
    <xf numFmtId="3" fontId="6" fillId="0" borderId="22" xfId="1" applyNumberFormat="1" applyFont="1" applyBorder="1" applyAlignment="1">
      <alignment horizontal="center" vertical="center"/>
    </xf>
    <xf numFmtId="3" fontId="6" fillId="3" borderId="19" xfId="1" applyNumberFormat="1" applyFont="1" applyFill="1" applyBorder="1" applyAlignment="1">
      <alignment horizontal="center" vertical="center"/>
    </xf>
    <xf numFmtId="3" fontId="6" fillId="2" borderId="30" xfId="1" applyNumberFormat="1" applyFont="1" applyFill="1" applyBorder="1" applyAlignment="1">
      <alignment horizontal="center" vertical="center"/>
    </xf>
    <xf numFmtId="3" fontId="6" fillId="2" borderId="16" xfId="1" applyNumberFormat="1" applyFont="1" applyFill="1" applyBorder="1" applyAlignment="1">
      <alignment horizontal="center" vertical="center"/>
    </xf>
    <xf numFmtId="3" fontId="6" fillId="0" borderId="25" xfId="1" applyNumberFormat="1" applyFont="1" applyBorder="1" applyAlignment="1">
      <alignment horizontal="center" vertical="center"/>
    </xf>
    <xf numFmtId="0" fontId="6" fillId="0" borderId="18" xfId="0" applyFont="1" applyBorder="1"/>
    <xf numFmtId="0" fontId="6" fillId="0" borderId="26" xfId="0" applyFont="1" applyBorder="1"/>
    <xf numFmtId="0" fontId="6" fillId="2" borderId="27" xfId="0" applyFont="1" applyFill="1" applyBorder="1"/>
    <xf numFmtId="0" fontId="6" fillId="0" borderId="29" xfId="0" applyFont="1" applyBorder="1"/>
    <xf numFmtId="0" fontId="6" fillId="3" borderId="32" xfId="0" applyFont="1" applyFill="1" applyBorder="1"/>
    <xf numFmtId="0" fontId="6" fillId="2" borderId="28" xfId="0" applyFont="1" applyFill="1" applyBorder="1"/>
    <xf numFmtId="0" fontId="6" fillId="2" borderId="26" xfId="0" applyFont="1" applyFill="1" applyBorder="1"/>
    <xf numFmtId="9" fontId="6" fillId="0" borderId="14" xfId="2" applyFont="1" applyBorder="1"/>
    <xf numFmtId="0" fontId="6" fillId="0" borderId="8" xfId="0" applyFont="1" applyBorder="1"/>
    <xf numFmtId="0" fontId="6" fillId="0" borderId="13" xfId="0" applyFont="1" applyBorder="1"/>
    <xf numFmtId="0" fontId="6" fillId="0" borderId="11" xfId="0" applyFont="1" applyBorder="1"/>
    <xf numFmtId="0" fontId="6" fillId="2" borderId="12" xfId="0" applyFont="1" applyFill="1" applyBorder="1"/>
    <xf numFmtId="0" fontId="6" fillId="3" borderId="15" xfId="0" applyFont="1" applyFill="1" applyBorder="1"/>
    <xf numFmtId="0" fontId="6" fillId="0" borderId="31" xfId="0" applyFont="1" applyBorder="1"/>
    <xf numFmtId="0" fontId="6" fillId="2" borderId="34" xfId="0" applyFont="1" applyFill="1" applyBorder="1"/>
    <xf numFmtId="0" fontId="6" fillId="2" borderId="11" xfId="0" applyFont="1" applyFill="1" applyBorder="1"/>
    <xf numFmtId="0" fontId="6" fillId="6" borderId="0" xfId="0" applyFont="1" applyFill="1" applyBorder="1" applyAlignment="1">
      <alignment horizontal="center" vertical="center"/>
    </xf>
    <xf numFmtId="0" fontId="6" fillId="0" borderId="23" xfId="0" applyFont="1" applyBorder="1"/>
    <xf numFmtId="0" fontId="6" fillId="0" borderId="16" xfId="0" applyFont="1" applyBorder="1"/>
    <xf numFmtId="0" fontId="6" fillId="2" borderId="17" xfId="0" applyFont="1" applyFill="1" applyBorder="1"/>
    <xf numFmtId="0" fontId="6" fillId="3" borderId="19" xfId="0" applyFont="1" applyFill="1" applyBorder="1"/>
    <xf numFmtId="0" fontId="6" fillId="0" borderId="22" xfId="0" applyFont="1" applyBorder="1"/>
    <xf numFmtId="0" fontId="6" fillId="2" borderId="30" xfId="0" applyFont="1" applyFill="1" applyBorder="1"/>
    <xf numFmtId="0" fontId="6" fillId="2" borderId="16" xfId="0" applyFont="1" applyFill="1" applyBorder="1"/>
    <xf numFmtId="3" fontId="6" fillId="0" borderId="18" xfId="1" applyNumberFormat="1" applyFont="1" applyBorder="1" applyAlignment="1">
      <alignment horizontal="center" vertical="center"/>
    </xf>
    <xf numFmtId="3" fontId="6" fillId="0" borderId="26" xfId="1" applyNumberFormat="1" applyFont="1" applyBorder="1" applyAlignment="1">
      <alignment horizontal="center" vertical="center"/>
    </xf>
    <xf numFmtId="3" fontId="6" fillId="2" borderId="27" xfId="1" applyNumberFormat="1" applyFont="1" applyFill="1" applyBorder="1" applyAlignment="1">
      <alignment horizontal="center" vertical="center"/>
    </xf>
    <xf numFmtId="3" fontId="6" fillId="3" borderId="32" xfId="1" applyNumberFormat="1" applyFont="1" applyFill="1" applyBorder="1" applyAlignment="1">
      <alignment horizontal="center" vertical="center"/>
    </xf>
    <xf numFmtId="3" fontId="6" fillId="0" borderId="29" xfId="1" applyNumberFormat="1" applyFont="1" applyBorder="1" applyAlignment="1">
      <alignment horizontal="center" vertical="center"/>
    </xf>
    <xf numFmtId="3" fontId="6" fillId="2" borderId="28" xfId="1" applyNumberFormat="1" applyFont="1" applyFill="1" applyBorder="1" applyAlignment="1">
      <alignment horizontal="center" vertical="center"/>
    </xf>
    <xf numFmtId="3" fontId="6" fillId="2" borderId="26" xfId="1" applyNumberFormat="1" applyFont="1" applyFill="1" applyBorder="1" applyAlignment="1">
      <alignment horizontal="center" vertical="center"/>
    </xf>
    <xf numFmtId="3" fontId="6" fillId="0" borderId="14" xfId="1" applyNumberFormat="1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center" vertical="center"/>
    </xf>
    <xf numFmtId="3" fontId="6" fillId="0" borderId="13" xfId="1" applyNumberFormat="1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center" vertical="center"/>
    </xf>
    <xf numFmtId="3" fontId="6" fillId="2" borderId="12" xfId="1" applyNumberFormat="1" applyFont="1" applyFill="1" applyBorder="1" applyAlignment="1">
      <alignment horizontal="center" vertical="center"/>
    </xf>
    <xf numFmtId="3" fontId="6" fillId="3" borderId="15" xfId="1" applyNumberFormat="1" applyFont="1" applyFill="1" applyBorder="1" applyAlignment="1">
      <alignment horizontal="center" vertical="center"/>
    </xf>
    <xf numFmtId="3" fontId="6" fillId="0" borderId="31" xfId="1" applyNumberFormat="1" applyFont="1" applyBorder="1" applyAlignment="1">
      <alignment horizontal="center" vertical="center"/>
    </xf>
    <xf numFmtId="3" fontId="6" fillId="2" borderId="34" xfId="1" applyNumberFormat="1" applyFont="1" applyFill="1" applyBorder="1" applyAlignment="1">
      <alignment horizontal="center" vertical="center"/>
    </xf>
    <xf numFmtId="3" fontId="6" fillId="2" borderId="11" xfId="1" applyNumberFormat="1" applyFont="1" applyFill="1" applyBorder="1" applyAlignment="1">
      <alignment horizontal="center" vertical="center"/>
    </xf>
    <xf numFmtId="3" fontId="6" fillId="7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6" fillId="0" borderId="23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center" vertical="center"/>
    </xf>
    <xf numFmtId="3" fontId="6" fillId="3" borderId="19" xfId="0" applyNumberFormat="1" applyFont="1" applyFill="1" applyBorder="1" applyAlignment="1">
      <alignment horizontal="center" vertical="center"/>
    </xf>
    <xf numFmtId="3" fontId="6" fillId="0" borderId="22" xfId="0" applyNumberFormat="1" applyFont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3" fontId="6" fillId="2" borderId="16" xfId="0" applyNumberFormat="1" applyFont="1" applyFill="1" applyBorder="1" applyAlignment="1">
      <alignment horizontal="center" vertical="center"/>
    </xf>
    <xf numFmtId="3" fontId="6" fillId="0" borderId="24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20" xfId="0" applyNumberFormat="1" applyFont="1" applyBorder="1" applyAlignment="1">
      <alignment horizontal="center" vertical="center"/>
    </xf>
    <xf numFmtId="3" fontId="6" fillId="0" borderId="26" xfId="0" applyNumberFormat="1" applyFont="1" applyBorder="1" applyAlignment="1">
      <alignment horizontal="center" vertical="center"/>
    </xf>
    <xf numFmtId="3" fontId="6" fillId="2" borderId="27" xfId="0" applyNumberFormat="1" applyFont="1" applyFill="1" applyBorder="1" applyAlignment="1">
      <alignment horizontal="center" vertical="center"/>
    </xf>
    <xf numFmtId="3" fontId="6" fillId="3" borderId="21" xfId="0" applyNumberFormat="1" applyFont="1" applyFill="1" applyBorder="1" applyAlignment="1">
      <alignment horizontal="center" vertical="center"/>
    </xf>
    <xf numFmtId="3" fontId="6" fillId="0" borderId="33" xfId="0" applyNumberFormat="1" applyFont="1" applyBorder="1" applyAlignment="1">
      <alignment horizontal="center" vertical="center"/>
    </xf>
    <xf numFmtId="3" fontId="6" fillId="2" borderId="35" xfId="0" applyNumberFormat="1" applyFont="1" applyFill="1" applyBorder="1" applyAlignment="1">
      <alignment horizontal="center" vertical="center"/>
    </xf>
    <xf numFmtId="3" fontId="6" fillId="2" borderId="20" xfId="0" applyNumberFormat="1" applyFont="1" applyFill="1" applyBorder="1" applyAlignment="1">
      <alignment horizontal="center" vertical="center"/>
    </xf>
    <xf numFmtId="3" fontId="6" fillId="3" borderId="32" xfId="0" applyNumberFormat="1" applyFont="1" applyFill="1" applyBorder="1" applyAlignment="1">
      <alignment horizontal="center" vertical="center"/>
    </xf>
    <xf numFmtId="3" fontId="6" fillId="0" borderId="29" xfId="0" applyNumberFormat="1" applyFont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3" fontId="6" fillId="2" borderId="26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6" fillId="3" borderId="15" xfId="0" applyNumberFormat="1" applyFont="1" applyFill="1" applyBorder="1" applyAlignment="1">
      <alignment horizontal="center" vertical="center"/>
    </xf>
    <xf numFmtId="3" fontId="6" fillId="0" borderId="31" xfId="0" applyNumberFormat="1" applyFont="1" applyBorder="1" applyAlignment="1">
      <alignment horizontal="center" vertical="center"/>
    </xf>
    <xf numFmtId="3" fontId="6" fillId="2" borderId="34" xfId="0" applyNumberFormat="1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/>
    </xf>
    <xf numFmtId="9" fontId="6" fillId="0" borderId="0" xfId="2" applyFont="1" applyAlignment="1">
      <alignment horizontal="center" vertical="center"/>
    </xf>
    <xf numFmtId="9" fontId="4" fillId="3" borderId="36" xfId="2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3" fontId="6" fillId="8" borderId="23" xfId="1" applyNumberFormat="1" applyFont="1" applyFill="1" applyBorder="1" applyAlignment="1">
      <alignment horizontal="center" vertical="center"/>
    </xf>
    <xf numFmtId="3" fontId="6" fillId="8" borderId="16" xfId="1" applyNumberFormat="1" applyFont="1" applyFill="1" applyBorder="1" applyAlignment="1">
      <alignment horizontal="center" vertical="center"/>
    </xf>
    <xf numFmtId="3" fontId="6" fillId="8" borderId="30" xfId="1" applyNumberFormat="1" applyFont="1" applyFill="1" applyBorder="1" applyAlignment="1">
      <alignment horizontal="center" vertical="center"/>
    </xf>
    <xf numFmtId="3" fontId="6" fillId="8" borderId="17" xfId="1" applyNumberFormat="1" applyFont="1" applyFill="1" applyBorder="1" applyAlignment="1">
      <alignment horizontal="center" vertical="center"/>
    </xf>
    <xf numFmtId="3" fontId="6" fillId="8" borderId="19" xfId="1" applyNumberFormat="1" applyFont="1" applyFill="1" applyBorder="1" applyAlignment="1">
      <alignment horizontal="center" vertical="center"/>
    </xf>
    <xf numFmtId="3" fontId="6" fillId="8" borderId="36" xfId="1" applyNumberFormat="1" applyFont="1" applyFill="1" applyBorder="1" applyAlignment="1">
      <alignment horizontal="center" vertical="center"/>
    </xf>
    <xf numFmtId="3" fontId="6" fillId="8" borderId="37" xfId="1" applyNumberFormat="1" applyFont="1" applyFill="1" applyBorder="1" applyAlignment="1">
      <alignment horizontal="center" vertical="center"/>
    </xf>
    <xf numFmtId="3" fontId="6" fillId="8" borderId="38" xfId="1" applyNumberFormat="1" applyFont="1" applyFill="1" applyBorder="1" applyAlignment="1">
      <alignment horizontal="center" vertical="center"/>
    </xf>
    <xf numFmtId="3" fontId="6" fillId="8" borderId="39" xfId="1" applyNumberFormat="1" applyFont="1" applyFill="1" applyBorder="1" applyAlignment="1">
      <alignment horizontal="center" vertical="center"/>
    </xf>
    <xf numFmtId="9" fontId="4" fillId="0" borderId="22" xfId="2" applyFont="1" applyBorder="1" applyAlignment="1">
      <alignment horizontal="center"/>
    </xf>
    <xf numFmtId="3" fontId="6" fillId="0" borderId="0" xfId="1" applyNumberFormat="1" applyFont="1" applyAlignment="1">
      <alignment horizontal="left" vertical="center"/>
    </xf>
    <xf numFmtId="3" fontId="6" fillId="0" borderId="0" xfId="1" applyNumberFormat="1" applyFont="1" applyBorder="1" applyAlignment="1">
      <alignment horizontal="center" vertical="center"/>
    </xf>
    <xf numFmtId="3" fontId="6" fillId="8" borderId="18" xfId="1" applyNumberFormat="1" applyFont="1" applyFill="1" applyBorder="1" applyAlignment="1">
      <alignment horizontal="center" vertical="center"/>
    </xf>
    <xf numFmtId="3" fontId="6" fillId="8" borderId="26" xfId="1" applyNumberFormat="1" applyFont="1" applyFill="1" applyBorder="1" applyAlignment="1">
      <alignment horizontal="center" vertical="center"/>
    </xf>
    <xf numFmtId="3" fontId="6" fillId="8" borderId="27" xfId="1" applyNumberFormat="1" applyFont="1" applyFill="1" applyBorder="1" applyAlignment="1">
      <alignment horizontal="center" vertical="center"/>
    </xf>
    <xf numFmtId="3" fontId="6" fillId="8" borderId="32" xfId="1" applyNumberFormat="1" applyFont="1" applyFill="1" applyBorder="1" applyAlignment="1">
      <alignment horizontal="center" vertical="center"/>
    </xf>
    <xf numFmtId="3" fontId="6" fillId="8" borderId="40" xfId="1" applyNumberFormat="1" applyFont="1" applyFill="1" applyBorder="1" applyAlignment="1">
      <alignment horizontal="center" vertical="center"/>
    </xf>
    <xf numFmtId="3" fontId="6" fillId="3" borderId="21" xfId="1" applyNumberFormat="1" applyFont="1" applyFill="1" applyBorder="1" applyAlignment="1">
      <alignment horizontal="center" vertical="center"/>
    </xf>
    <xf numFmtId="9" fontId="4" fillId="0" borderId="16" xfId="2" applyFont="1" applyFill="1" applyBorder="1" applyAlignment="1">
      <alignment horizontal="center"/>
    </xf>
    <xf numFmtId="16" fontId="0" fillId="0" borderId="0" xfId="0" applyNumberFormat="1"/>
    <xf numFmtId="16" fontId="5" fillId="0" borderId="4" xfId="0" applyNumberFormat="1" applyFont="1" applyBorder="1" applyAlignment="1">
      <alignment horizontal="center"/>
    </xf>
    <xf numFmtId="16" fontId="5" fillId="0" borderId="5" xfId="0" applyNumberFormat="1" applyFont="1" applyBorder="1" applyAlignment="1">
      <alignment horizontal="center"/>
    </xf>
    <xf numFmtId="16" fontId="5" fillId="0" borderId="9" xfId="0" applyNumberFormat="1" applyFont="1" applyBorder="1" applyAlignment="1">
      <alignment horizontal="center"/>
    </xf>
    <xf numFmtId="16" fontId="5" fillId="0" borderId="2" xfId="0" applyNumberFormat="1" applyFont="1" applyBorder="1" applyAlignment="1">
      <alignment horizontal="center"/>
    </xf>
    <xf numFmtId="16" fontId="5" fillId="2" borderId="10" xfId="0" applyNumberFormat="1" applyFont="1" applyFill="1" applyBorder="1" applyAlignment="1">
      <alignment horizontal="center"/>
    </xf>
    <xf numFmtId="16" fontId="5" fillId="3" borderId="3" xfId="0" applyNumberFormat="1" applyFont="1" applyFill="1" applyBorder="1" applyAlignment="1">
      <alignment horizontal="center"/>
    </xf>
    <xf numFmtId="16" fontId="5" fillId="2" borderId="2" xfId="0" applyNumberFormat="1" applyFont="1" applyFill="1" applyBorder="1" applyAlignment="1">
      <alignment horizontal="center"/>
    </xf>
    <xf numFmtId="16" fontId="5" fillId="2" borderId="9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1" xfId="0" applyBorder="1" applyAlignment="1">
      <alignment horizontal="center"/>
    </xf>
    <xf numFmtId="16" fontId="0" fillId="0" borderId="41" xfId="0" applyNumberFormat="1" applyBorder="1" applyAlignment="1">
      <alignment horizontal="center"/>
    </xf>
    <xf numFmtId="3" fontId="0" fillId="0" borderId="41" xfId="0" applyNumberFormat="1" applyBorder="1" applyAlignment="1">
      <alignment horizontal="center"/>
    </xf>
    <xf numFmtId="0" fontId="7" fillId="9" borderId="41" xfId="0" applyFont="1" applyFill="1" applyBorder="1" applyAlignment="1">
      <alignment horizontal="center"/>
    </xf>
    <xf numFmtId="3" fontId="7" fillId="9" borderId="41" xfId="0" applyNumberFormat="1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/>
    <xf numFmtId="0" fontId="0" fillId="0" borderId="47" xfId="0" applyBorder="1" applyAlignment="1">
      <alignment horizontal="center"/>
    </xf>
    <xf numFmtId="16" fontId="0" fillId="0" borderId="43" xfId="0" applyNumberForma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8" fillId="0" borderId="42" xfId="0" applyFont="1" applyFill="1" applyBorder="1"/>
    <xf numFmtId="0" fontId="0" fillId="0" borderId="0" xfId="0" applyBorder="1" applyAlignment="1">
      <alignment horizontal="center"/>
    </xf>
    <xf numFmtId="16" fontId="0" fillId="0" borderId="0" xfId="0" applyNumberFormat="1" applyBorder="1" applyAlignment="1">
      <alignment horizontal="center"/>
    </xf>
    <xf numFmtId="0" fontId="0" fillId="6" borderId="0" xfId="0" applyFill="1"/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" fontId="0" fillId="0" borderId="0" xfId="0" applyNumberFormat="1" applyFill="1" applyBorder="1" applyAlignment="1">
      <alignment horizontal="center"/>
    </xf>
    <xf numFmtId="0" fontId="0" fillId="0" borderId="0" xfId="0" applyFill="1"/>
  </cellXfs>
  <cellStyles count="3">
    <cellStyle name="Millares [0]" xfId="1" builtinId="6"/>
    <cellStyle name="Normal" xfId="0" builtinId="0"/>
    <cellStyle name="Porcentaje" xfId="2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1398-FC6C-4A14-8437-177BCACBBD46}">
  <sheetPr codeName="Hoja1"/>
  <dimension ref="A3:AY32"/>
  <sheetViews>
    <sheetView topLeftCell="N1" workbookViewId="0">
      <selection activeCell="N14" sqref="N14"/>
    </sheetView>
  </sheetViews>
  <sheetFormatPr baseColWidth="10" defaultColWidth="12.26953125" defaultRowHeight="14.5" outlineLevelCol="1" x14ac:dyDescent="0.35"/>
  <cols>
    <col min="1" max="1" width="15.81640625" bestFit="1" customWidth="1"/>
    <col min="2" max="2" width="21" customWidth="1"/>
    <col min="3" max="3" width="14.26953125" customWidth="1" outlineLevel="1"/>
    <col min="4" max="4" width="14" customWidth="1" outlineLevel="1"/>
    <col min="5" max="5" width="12.54296875" customWidth="1" outlineLevel="1"/>
    <col min="6" max="9" width="13.36328125" customWidth="1" outlineLevel="1"/>
    <col min="10" max="10" width="11.54296875" customWidth="1"/>
    <col min="11" max="17" width="13.36328125" customWidth="1" outlineLevel="1"/>
    <col min="18" max="18" width="13.36328125" bestFit="1" customWidth="1"/>
    <col min="19" max="25" width="13.36328125" customWidth="1" outlineLevel="1"/>
    <col min="26" max="26" width="13.36328125" bestFit="1" customWidth="1"/>
    <col min="27" max="33" width="13.36328125" hidden="1" customWidth="1" outlineLevel="1"/>
    <col min="34" max="34" width="13.36328125" bestFit="1" customWidth="1" collapsed="1"/>
    <col min="35" max="41" width="13.36328125" hidden="1" customWidth="1" outlineLevel="1"/>
    <col min="42" max="42" width="13.36328125" bestFit="1" customWidth="1" collapsed="1"/>
    <col min="43" max="49" width="13.36328125" hidden="1" customWidth="1" outlineLevel="1"/>
    <col min="50" max="50" width="13.36328125" bestFit="1" customWidth="1" collapsed="1"/>
  </cols>
  <sheetData>
    <row r="3" spans="1:51" ht="15" thickBot="1" x14ac:dyDescent="0.4"/>
    <row r="4" spans="1:51" ht="16" thickBot="1" x14ac:dyDescent="0.4">
      <c r="C4" s="174" t="s">
        <v>1</v>
      </c>
      <c r="D4" s="175"/>
      <c r="E4" s="175"/>
      <c r="F4" s="175"/>
      <c r="G4" s="175"/>
      <c r="H4" s="175"/>
      <c r="I4" s="175"/>
      <c r="J4" s="176"/>
      <c r="K4" s="174" t="s">
        <v>2</v>
      </c>
      <c r="L4" s="175"/>
      <c r="M4" s="175"/>
      <c r="N4" s="175"/>
      <c r="O4" s="175"/>
      <c r="P4" s="175"/>
      <c r="Q4" s="175"/>
      <c r="R4" s="176"/>
      <c r="S4" s="174" t="s">
        <v>3</v>
      </c>
      <c r="T4" s="175"/>
      <c r="U4" s="175"/>
      <c r="V4" s="175"/>
      <c r="W4" s="175"/>
      <c r="X4" s="175"/>
      <c r="Y4" s="175"/>
      <c r="Z4" s="176"/>
      <c r="AA4" s="174" t="s">
        <v>4</v>
      </c>
      <c r="AB4" s="175"/>
      <c r="AC4" s="175"/>
      <c r="AD4" s="175"/>
      <c r="AE4" s="175"/>
      <c r="AF4" s="175"/>
      <c r="AG4" s="175"/>
      <c r="AH4" s="176"/>
      <c r="AI4" s="174" t="s">
        <v>5</v>
      </c>
      <c r="AJ4" s="175"/>
      <c r="AK4" s="175"/>
      <c r="AL4" s="175"/>
      <c r="AM4" s="175"/>
      <c r="AN4" s="175"/>
      <c r="AO4" s="175"/>
      <c r="AP4" s="176"/>
      <c r="AQ4" s="174" t="s">
        <v>6</v>
      </c>
      <c r="AR4" s="175"/>
      <c r="AS4" s="175"/>
      <c r="AT4" s="175"/>
      <c r="AU4" s="175"/>
      <c r="AV4" s="175"/>
      <c r="AW4" s="175"/>
      <c r="AX4" s="176"/>
    </row>
    <row r="5" spans="1:51" ht="16" thickBot="1" x14ac:dyDescent="0.4">
      <c r="C5" s="1" t="s">
        <v>7</v>
      </c>
      <c r="D5" s="2" t="s">
        <v>8</v>
      </c>
      <c r="E5" s="3" t="s">
        <v>9</v>
      </c>
      <c r="F5" s="1" t="s">
        <v>10</v>
      </c>
      <c r="G5" s="4" t="s">
        <v>11</v>
      </c>
      <c r="H5" s="3" t="s">
        <v>12</v>
      </c>
      <c r="I5" s="5" t="s">
        <v>13</v>
      </c>
      <c r="J5" s="8" t="s">
        <v>14</v>
      </c>
      <c r="K5" s="1" t="s">
        <v>7</v>
      </c>
      <c r="L5" s="2" t="s">
        <v>8</v>
      </c>
      <c r="M5" s="3" t="s">
        <v>9</v>
      </c>
      <c r="N5" s="1" t="s">
        <v>10</v>
      </c>
      <c r="O5" s="4" t="s">
        <v>11</v>
      </c>
      <c r="P5" s="3" t="s">
        <v>12</v>
      </c>
      <c r="Q5" s="5" t="s">
        <v>13</v>
      </c>
      <c r="R5" s="8" t="s">
        <v>14</v>
      </c>
      <c r="S5" s="1" t="s">
        <v>7</v>
      </c>
      <c r="T5" s="2" t="s">
        <v>8</v>
      </c>
      <c r="U5" s="3" t="s">
        <v>9</v>
      </c>
      <c r="V5" s="1" t="s">
        <v>10</v>
      </c>
      <c r="W5" s="4" t="s">
        <v>11</v>
      </c>
      <c r="X5" s="3" t="s">
        <v>12</v>
      </c>
      <c r="Y5" s="5" t="s">
        <v>13</v>
      </c>
      <c r="Z5" s="8" t="s">
        <v>14</v>
      </c>
      <c r="AA5" s="1" t="s">
        <v>7</v>
      </c>
      <c r="AB5" s="2" t="s">
        <v>8</v>
      </c>
      <c r="AC5" s="3" t="s">
        <v>9</v>
      </c>
      <c r="AD5" s="1" t="s">
        <v>10</v>
      </c>
      <c r="AE5" s="6" t="s">
        <v>11</v>
      </c>
      <c r="AF5" s="3" t="s">
        <v>12</v>
      </c>
      <c r="AG5" s="5" t="s">
        <v>13</v>
      </c>
      <c r="AH5" s="8" t="s">
        <v>14</v>
      </c>
      <c r="AI5" s="1" t="s">
        <v>7</v>
      </c>
      <c r="AJ5" s="2" t="s">
        <v>8</v>
      </c>
      <c r="AK5" s="3" t="s">
        <v>9</v>
      </c>
      <c r="AL5" s="1" t="s">
        <v>10</v>
      </c>
      <c r="AM5" s="4" t="s">
        <v>11</v>
      </c>
      <c r="AN5" s="3" t="s">
        <v>12</v>
      </c>
      <c r="AO5" s="5" t="s">
        <v>13</v>
      </c>
      <c r="AP5" s="8" t="s">
        <v>14</v>
      </c>
      <c r="AQ5" s="1" t="s">
        <v>7</v>
      </c>
      <c r="AR5" s="2" t="s">
        <v>8</v>
      </c>
      <c r="AS5" s="3" t="s">
        <v>9</v>
      </c>
      <c r="AT5" s="1" t="s">
        <v>10</v>
      </c>
      <c r="AU5" s="4" t="s">
        <v>11</v>
      </c>
      <c r="AV5" s="3" t="s">
        <v>12</v>
      </c>
      <c r="AW5" s="5" t="s">
        <v>13</v>
      </c>
      <c r="AX5" s="8" t="s">
        <v>14</v>
      </c>
    </row>
    <row r="6" spans="1:51" s="143" customFormat="1" ht="15" thickBot="1" x14ac:dyDescent="0.4">
      <c r="C6" s="144">
        <v>44312</v>
      </c>
      <c r="D6" s="145">
        <v>44313</v>
      </c>
      <c r="E6" s="146">
        <v>44314</v>
      </c>
      <c r="F6" s="145">
        <v>44315</v>
      </c>
      <c r="G6" s="147">
        <v>44316</v>
      </c>
      <c r="H6" s="146">
        <v>44317</v>
      </c>
      <c r="I6" s="148">
        <v>44318</v>
      </c>
      <c r="J6" s="149" t="s">
        <v>14</v>
      </c>
      <c r="K6" s="144">
        <v>44319</v>
      </c>
      <c r="L6" s="145">
        <v>44320</v>
      </c>
      <c r="M6" s="146">
        <v>44321</v>
      </c>
      <c r="N6" s="145">
        <v>44322</v>
      </c>
      <c r="O6" s="147">
        <v>44323</v>
      </c>
      <c r="P6" s="146">
        <v>44324</v>
      </c>
      <c r="Q6" s="148">
        <v>44325</v>
      </c>
      <c r="R6" s="149" t="s">
        <v>14</v>
      </c>
      <c r="S6" s="144">
        <v>44326</v>
      </c>
      <c r="T6" s="145">
        <v>44327</v>
      </c>
      <c r="U6" s="146">
        <v>44328</v>
      </c>
      <c r="V6" s="145">
        <v>44329</v>
      </c>
      <c r="W6" s="147">
        <v>44330</v>
      </c>
      <c r="X6" s="146">
        <v>44331</v>
      </c>
      <c r="Y6" s="148">
        <v>44332</v>
      </c>
      <c r="Z6" s="149" t="s">
        <v>14</v>
      </c>
      <c r="AA6" s="144">
        <v>44333</v>
      </c>
      <c r="AB6" s="145">
        <v>44334</v>
      </c>
      <c r="AC6" s="146">
        <v>44335</v>
      </c>
      <c r="AD6" s="145">
        <v>44336</v>
      </c>
      <c r="AE6" s="150">
        <v>44337</v>
      </c>
      <c r="AF6" s="146">
        <v>44338</v>
      </c>
      <c r="AG6" s="148">
        <v>44339</v>
      </c>
      <c r="AH6" s="149" t="s">
        <v>14</v>
      </c>
      <c r="AI6" s="144">
        <v>44340</v>
      </c>
      <c r="AJ6" s="145">
        <v>44341</v>
      </c>
      <c r="AK6" s="146">
        <v>44342</v>
      </c>
      <c r="AL6" s="145">
        <v>44343</v>
      </c>
      <c r="AM6" s="147">
        <v>44344</v>
      </c>
      <c r="AN6" s="146">
        <v>44345</v>
      </c>
      <c r="AO6" s="148">
        <v>44346</v>
      </c>
      <c r="AP6" s="149" t="s">
        <v>14</v>
      </c>
      <c r="AQ6" s="144">
        <v>44347</v>
      </c>
      <c r="AR6" s="145">
        <v>44348</v>
      </c>
      <c r="AS6" s="146">
        <v>44349</v>
      </c>
      <c r="AT6" s="145">
        <v>44350</v>
      </c>
      <c r="AU6" s="147">
        <v>44351</v>
      </c>
      <c r="AV6" s="146">
        <v>44352</v>
      </c>
      <c r="AW6" s="148">
        <v>44353</v>
      </c>
      <c r="AX6" s="149" t="s">
        <v>14</v>
      </c>
    </row>
    <row r="7" spans="1:51" s="38" customFormat="1" ht="15.5" x14ac:dyDescent="0.35">
      <c r="C7" s="10"/>
      <c r="D7" s="11"/>
      <c r="E7" s="11"/>
      <c r="F7" s="11"/>
      <c r="G7" s="11"/>
      <c r="H7" s="11"/>
      <c r="I7" s="12"/>
      <c r="J7" s="13"/>
      <c r="K7" s="14"/>
      <c r="L7" s="11"/>
      <c r="M7" s="11"/>
      <c r="N7" s="11"/>
      <c r="O7" s="11"/>
      <c r="P7" s="11"/>
      <c r="Q7" s="12"/>
      <c r="R7" s="13"/>
      <c r="S7" s="10"/>
      <c r="T7" s="11"/>
      <c r="U7" s="11"/>
      <c r="V7" s="11"/>
      <c r="W7" s="11"/>
      <c r="X7" s="11"/>
      <c r="Y7" s="15"/>
      <c r="Z7" s="13"/>
      <c r="AA7" s="10"/>
      <c r="AB7" s="11"/>
      <c r="AC7" s="11"/>
      <c r="AD7" s="11"/>
      <c r="AE7" s="16"/>
      <c r="AF7" s="11"/>
      <c r="AG7" s="15"/>
      <c r="AH7" s="13"/>
      <c r="AI7" s="10"/>
      <c r="AJ7" s="11"/>
      <c r="AK7" s="11"/>
      <c r="AL7" s="11"/>
      <c r="AM7" s="11"/>
      <c r="AN7" s="11"/>
      <c r="AO7" s="15"/>
      <c r="AP7" s="13"/>
      <c r="AQ7" s="10"/>
      <c r="AR7" s="11"/>
      <c r="AS7" s="11"/>
      <c r="AT7" s="11"/>
      <c r="AU7" s="11"/>
      <c r="AV7" s="11"/>
      <c r="AW7" s="15"/>
      <c r="AX7" s="13"/>
    </row>
    <row r="8" spans="1:51" s="38" customFormat="1" ht="15.5" x14ac:dyDescent="0.35">
      <c r="A8" s="38" t="s">
        <v>0</v>
      </c>
      <c r="B8" s="38" t="s">
        <v>22</v>
      </c>
      <c r="C8" s="17">
        <f>IFERROR((IF(C15=0,"Sin recepción",IF(C15/C12=1,"Se cumple 100%",C15/C12-1))),"No estimados")</f>
        <v>-0.28373266078184112</v>
      </c>
      <c r="D8" s="18">
        <f t="shared" ref="D8:AX8" si="0">IFERROR((IF(D15=0,"Sin recepción",IF(D15/D12=1,"Se cumple 100%",D15/D12-1))),"No estimados")</f>
        <v>-0.38686131386861311</v>
      </c>
      <c r="E8" s="18">
        <f t="shared" si="0"/>
        <v>-0.46098003629764062</v>
      </c>
      <c r="F8" s="18">
        <f t="shared" si="0"/>
        <v>-0.27586206896551724</v>
      </c>
      <c r="G8" s="18">
        <f t="shared" si="0"/>
        <v>0.26190476190476186</v>
      </c>
      <c r="H8" s="18" t="str">
        <f t="shared" si="0"/>
        <v>Sin recepción</v>
      </c>
      <c r="I8" s="22" t="str">
        <f t="shared" si="0"/>
        <v>Sin recepción</v>
      </c>
      <c r="J8" s="20">
        <f t="shared" si="0"/>
        <v>-0.31489610769681009</v>
      </c>
      <c r="K8" s="17" t="str">
        <f t="shared" si="0"/>
        <v>Sin recepción</v>
      </c>
      <c r="L8" s="18" t="str">
        <f t="shared" si="0"/>
        <v>Sin recepción</v>
      </c>
      <c r="M8" s="18" t="str">
        <f t="shared" si="0"/>
        <v>Sin recepción</v>
      </c>
      <c r="N8" s="18" t="str">
        <f t="shared" si="0"/>
        <v>Sin recepción</v>
      </c>
      <c r="O8" s="18" t="str">
        <f t="shared" si="0"/>
        <v>Sin recepción</v>
      </c>
      <c r="P8" s="18" t="str">
        <f t="shared" si="0"/>
        <v>Sin recepción</v>
      </c>
      <c r="Q8" s="22" t="str">
        <f t="shared" si="0"/>
        <v>Sin recepción</v>
      </c>
      <c r="R8" s="20" t="str">
        <f t="shared" si="0"/>
        <v>Sin recepción</v>
      </c>
      <c r="S8" s="17" t="str">
        <f t="shared" si="0"/>
        <v>Sin recepción</v>
      </c>
      <c r="T8" s="18" t="str">
        <f t="shared" si="0"/>
        <v>Sin recepción</v>
      </c>
      <c r="U8" s="18" t="str">
        <f t="shared" si="0"/>
        <v>Sin recepción</v>
      </c>
      <c r="V8" s="18" t="str">
        <f t="shared" si="0"/>
        <v>Sin recepción</v>
      </c>
      <c r="W8" s="18" t="str">
        <f t="shared" si="0"/>
        <v>Sin recepción</v>
      </c>
      <c r="X8" s="18" t="str">
        <f t="shared" si="0"/>
        <v>Sin recepción</v>
      </c>
      <c r="Y8" s="22" t="str">
        <f t="shared" si="0"/>
        <v>Sin recepción</v>
      </c>
      <c r="Z8" s="20" t="str">
        <f t="shared" si="0"/>
        <v>Sin recepción</v>
      </c>
      <c r="AA8" s="17" t="str">
        <f t="shared" si="0"/>
        <v>Sin recepción</v>
      </c>
      <c r="AB8" s="18" t="str">
        <f t="shared" si="0"/>
        <v>Sin recepción</v>
      </c>
      <c r="AC8" s="18" t="str">
        <f t="shared" si="0"/>
        <v>Sin recepción</v>
      </c>
      <c r="AD8" s="18" t="str">
        <f t="shared" si="0"/>
        <v>Sin recepción</v>
      </c>
      <c r="AE8" s="21" t="str">
        <f t="shared" si="0"/>
        <v>Sin recepción</v>
      </c>
      <c r="AF8" s="18" t="str">
        <f t="shared" si="0"/>
        <v>Sin recepción</v>
      </c>
      <c r="AG8" s="22" t="str">
        <f t="shared" si="0"/>
        <v>Sin recepción</v>
      </c>
      <c r="AH8" s="20" t="str">
        <f t="shared" si="0"/>
        <v>Sin recepción</v>
      </c>
      <c r="AI8" s="17" t="str">
        <f t="shared" si="0"/>
        <v>Sin recepción</v>
      </c>
      <c r="AJ8" s="18" t="str">
        <f t="shared" si="0"/>
        <v>Sin recepción</v>
      </c>
      <c r="AK8" s="18" t="str">
        <f t="shared" si="0"/>
        <v>Sin recepción</v>
      </c>
      <c r="AL8" s="18" t="str">
        <f t="shared" si="0"/>
        <v>Sin recepción</v>
      </c>
      <c r="AM8" s="18" t="str">
        <f t="shared" si="0"/>
        <v>Sin recepción</v>
      </c>
      <c r="AN8" s="18" t="str">
        <f t="shared" si="0"/>
        <v>Sin recepción</v>
      </c>
      <c r="AO8" s="22" t="str">
        <f t="shared" si="0"/>
        <v>Sin recepción</v>
      </c>
      <c r="AP8" s="20" t="str">
        <f t="shared" si="0"/>
        <v>Sin recepción</v>
      </c>
      <c r="AQ8" s="17" t="str">
        <f t="shared" si="0"/>
        <v>Sin recepción</v>
      </c>
      <c r="AR8" s="18" t="str">
        <f t="shared" si="0"/>
        <v>Sin recepción</v>
      </c>
      <c r="AS8" s="18" t="str">
        <f t="shared" si="0"/>
        <v>Sin recepción</v>
      </c>
      <c r="AT8" s="18" t="str">
        <f t="shared" si="0"/>
        <v>Sin recepción</v>
      </c>
      <c r="AU8" s="18" t="str">
        <f t="shared" si="0"/>
        <v>Sin recepción</v>
      </c>
      <c r="AV8" s="18" t="str">
        <f t="shared" si="0"/>
        <v>Sin recepción</v>
      </c>
      <c r="AW8" s="22" t="str">
        <f t="shared" si="0"/>
        <v>Sin recepción</v>
      </c>
      <c r="AX8" s="20" t="str">
        <f t="shared" si="0"/>
        <v>Sin recepción</v>
      </c>
    </row>
    <row r="9" spans="1:51" s="38" customFormat="1" ht="15.5" x14ac:dyDescent="0.35">
      <c r="B9" s="38" t="s">
        <v>24</v>
      </c>
      <c r="C9" s="17"/>
      <c r="D9" s="18"/>
      <c r="E9" s="18"/>
      <c r="F9" s="18"/>
      <c r="G9" s="18"/>
      <c r="H9" s="18"/>
      <c r="I9" s="22"/>
      <c r="J9" s="20"/>
      <c r="K9" s="17" t="str">
        <f>IFERROR((IF(K15=0,"Sin recepción",IF(K15/K13=1,"Se cumple 100%",K15/K13-1))),"No estimados")</f>
        <v>Sin recepción</v>
      </c>
      <c r="L9" s="18" t="str">
        <f>IFERROR((IF(L15=0,"Sin recepción",IF(L15/L13=1,"Se cumple 100%",L15/L13-1))),"No estimados")</f>
        <v>Sin recepción</v>
      </c>
      <c r="M9" s="18" t="str">
        <f t="shared" ref="M9:AX9" si="1">IFERROR((IF(M15=0,"Sin recepción",IF(M15/M13=1,"Se cumple 100%",M15/M13-1))),"No estimados")</f>
        <v>Sin recepción</v>
      </c>
      <c r="N9" s="18" t="str">
        <f t="shared" si="1"/>
        <v>Sin recepción</v>
      </c>
      <c r="O9" s="18" t="str">
        <f t="shared" si="1"/>
        <v>Sin recepción</v>
      </c>
      <c r="P9" s="18" t="str">
        <f t="shared" si="1"/>
        <v>Sin recepción</v>
      </c>
      <c r="Q9" s="22" t="str">
        <f t="shared" si="1"/>
        <v>Sin recepción</v>
      </c>
      <c r="R9" s="20" t="str">
        <f t="shared" si="1"/>
        <v>Sin recepción</v>
      </c>
      <c r="S9" s="17" t="str">
        <f t="shared" si="1"/>
        <v>Sin recepción</v>
      </c>
      <c r="T9" s="18" t="str">
        <f t="shared" si="1"/>
        <v>Sin recepción</v>
      </c>
      <c r="U9" s="18" t="str">
        <f t="shared" si="1"/>
        <v>Sin recepción</v>
      </c>
      <c r="V9" s="18" t="str">
        <f t="shared" si="1"/>
        <v>Sin recepción</v>
      </c>
      <c r="W9" s="18" t="str">
        <f t="shared" si="1"/>
        <v>Sin recepción</v>
      </c>
      <c r="X9" s="18" t="str">
        <f t="shared" si="1"/>
        <v>Sin recepción</v>
      </c>
      <c r="Y9" s="22" t="str">
        <f t="shared" si="1"/>
        <v>Sin recepción</v>
      </c>
      <c r="Z9" s="20" t="str">
        <f t="shared" si="1"/>
        <v>Sin recepción</v>
      </c>
      <c r="AA9" s="17" t="str">
        <f t="shared" si="1"/>
        <v>Sin recepción</v>
      </c>
      <c r="AB9" s="18" t="str">
        <f t="shared" si="1"/>
        <v>Sin recepción</v>
      </c>
      <c r="AC9" s="18" t="str">
        <f t="shared" si="1"/>
        <v>Sin recepción</v>
      </c>
      <c r="AD9" s="18" t="str">
        <f t="shared" si="1"/>
        <v>Sin recepción</v>
      </c>
      <c r="AE9" s="21" t="str">
        <f t="shared" si="1"/>
        <v>Sin recepción</v>
      </c>
      <c r="AF9" s="18" t="str">
        <f t="shared" si="1"/>
        <v>Sin recepción</v>
      </c>
      <c r="AG9" s="22" t="str">
        <f t="shared" si="1"/>
        <v>Sin recepción</v>
      </c>
      <c r="AH9" s="20" t="str">
        <f t="shared" si="1"/>
        <v>Sin recepción</v>
      </c>
      <c r="AI9" s="17" t="str">
        <f t="shared" si="1"/>
        <v>Sin recepción</v>
      </c>
      <c r="AJ9" s="18" t="str">
        <f t="shared" si="1"/>
        <v>Sin recepción</v>
      </c>
      <c r="AK9" s="18" t="str">
        <f t="shared" si="1"/>
        <v>Sin recepción</v>
      </c>
      <c r="AL9" s="18" t="str">
        <f t="shared" si="1"/>
        <v>Sin recepción</v>
      </c>
      <c r="AM9" s="18" t="str">
        <f t="shared" si="1"/>
        <v>Sin recepción</v>
      </c>
      <c r="AN9" s="18" t="str">
        <f t="shared" si="1"/>
        <v>Sin recepción</v>
      </c>
      <c r="AO9" s="22" t="str">
        <f t="shared" si="1"/>
        <v>Sin recepción</v>
      </c>
      <c r="AP9" s="20" t="str">
        <f t="shared" si="1"/>
        <v>Sin recepción</v>
      </c>
      <c r="AQ9" s="17" t="str">
        <f t="shared" si="1"/>
        <v>Sin recepción</v>
      </c>
      <c r="AR9" s="18" t="str">
        <f t="shared" si="1"/>
        <v>Sin recepción</v>
      </c>
      <c r="AS9" s="18" t="str">
        <f t="shared" si="1"/>
        <v>Sin recepción</v>
      </c>
      <c r="AT9" s="18" t="str">
        <f t="shared" si="1"/>
        <v>Sin recepción</v>
      </c>
      <c r="AU9" s="18" t="str">
        <f t="shared" si="1"/>
        <v>Sin recepción</v>
      </c>
      <c r="AV9" s="18" t="str">
        <f t="shared" si="1"/>
        <v>Sin recepción</v>
      </c>
      <c r="AW9" s="22" t="str">
        <f t="shared" si="1"/>
        <v>Sin recepción</v>
      </c>
      <c r="AX9" s="20" t="str">
        <f t="shared" si="1"/>
        <v>Sin recepción</v>
      </c>
    </row>
    <row r="10" spans="1:51" s="38" customFormat="1" ht="15.5" x14ac:dyDescent="0.35">
      <c r="C10" s="17"/>
      <c r="D10" s="18"/>
      <c r="E10" s="18"/>
      <c r="F10" s="18"/>
      <c r="G10" s="18"/>
      <c r="H10" s="18"/>
      <c r="I10" s="22"/>
      <c r="J10" s="20"/>
      <c r="K10" s="133"/>
      <c r="L10" s="18"/>
      <c r="M10" s="18"/>
      <c r="N10" s="18"/>
      <c r="O10" s="18"/>
      <c r="P10" s="18"/>
      <c r="Q10" s="22"/>
      <c r="R10" s="20"/>
      <c r="S10" s="17"/>
      <c r="T10" s="18"/>
      <c r="U10" s="18"/>
      <c r="V10" s="18"/>
      <c r="W10" s="18"/>
      <c r="X10" s="18"/>
      <c r="Y10" s="22"/>
      <c r="Z10" s="20"/>
      <c r="AA10" s="17"/>
      <c r="AB10" s="18"/>
      <c r="AC10" s="18"/>
      <c r="AD10" s="18"/>
      <c r="AE10" s="21"/>
      <c r="AF10" s="18"/>
      <c r="AG10" s="22"/>
      <c r="AH10" s="20"/>
      <c r="AI10" s="17"/>
      <c r="AJ10" s="18"/>
      <c r="AK10" s="18"/>
      <c r="AL10" s="18"/>
      <c r="AM10" s="18"/>
      <c r="AN10" s="18"/>
      <c r="AO10" s="22"/>
      <c r="AP10" s="20"/>
      <c r="AQ10" s="17"/>
      <c r="AR10" s="18"/>
      <c r="AS10" s="18"/>
      <c r="AT10" s="18"/>
      <c r="AU10" s="18"/>
      <c r="AV10" s="18"/>
      <c r="AW10" s="22"/>
      <c r="AX10" s="20"/>
    </row>
    <row r="11" spans="1:51" s="38" customFormat="1" ht="15.5" x14ac:dyDescent="0.35">
      <c r="A11" s="38" t="s">
        <v>15</v>
      </c>
      <c r="B11" s="39" t="s">
        <v>18</v>
      </c>
      <c r="C11" s="23"/>
      <c r="D11" s="24"/>
      <c r="E11" s="24"/>
      <c r="F11" s="24"/>
      <c r="G11" s="24"/>
      <c r="H11" s="25"/>
      <c r="I11" s="26"/>
      <c r="J11" s="9"/>
      <c r="K11" s="27"/>
      <c r="L11" s="24"/>
      <c r="M11" s="24"/>
      <c r="N11" s="24"/>
      <c r="O11" s="24"/>
      <c r="P11" s="25"/>
      <c r="Q11" s="26"/>
      <c r="R11" s="9"/>
      <c r="S11" s="23"/>
      <c r="T11" s="24"/>
      <c r="U11" s="24"/>
      <c r="V11" s="24"/>
      <c r="W11" s="24"/>
      <c r="X11" s="25"/>
      <c r="Y11" s="28"/>
      <c r="Z11" s="9"/>
      <c r="AA11" s="23"/>
      <c r="AB11" s="24"/>
      <c r="AC11" s="24"/>
      <c r="AD11" s="24"/>
      <c r="AE11" s="29"/>
      <c r="AF11" s="25"/>
      <c r="AG11" s="28"/>
      <c r="AH11" s="9"/>
      <c r="AI11" s="23"/>
      <c r="AJ11" s="24"/>
      <c r="AK11" s="24"/>
      <c r="AL11" s="24"/>
      <c r="AM11" s="24"/>
      <c r="AN11" s="25"/>
      <c r="AO11" s="28"/>
      <c r="AP11" s="9"/>
      <c r="AQ11" s="23"/>
      <c r="AR11" s="24"/>
      <c r="AS11" s="24"/>
      <c r="AT11" s="24"/>
      <c r="AU11" s="24"/>
      <c r="AV11" s="25"/>
      <c r="AW11" s="28"/>
      <c r="AX11" s="9"/>
    </row>
    <row r="12" spans="1:51" s="40" customFormat="1" ht="15.5" x14ac:dyDescent="0.35">
      <c r="A12" s="134" t="s">
        <v>16</v>
      </c>
      <c r="B12" s="41" t="s">
        <v>21</v>
      </c>
      <c r="C12" s="30">
        <v>793</v>
      </c>
      <c r="D12" s="31">
        <v>822</v>
      </c>
      <c r="E12" s="31">
        <v>551</v>
      </c>
      <c r="F12" s="31">
        <v>464</v>
      </c>
      <c r="G12" s="31">
        <v>504</v>
      </c>
      <c r="H12" s="31">
        <v>283</v>
      </c>
      <c r="I12" s="32"/>
      <c r="J12" s="33">
        <f>+SUM(C12:I12)</f>
        <v>3417</v>
      </c>
      <c r="K12" s="34">
        <v>240</v>
      </c>
      <c r="L12" s="31">
        <v>207</v>
      </c>
      <c r="M12" s="31">
        <v>85</v>
      </c>
      <c r="N12" s="31">
        <v>0</v>
      </c>
      <c r="O12" s="31">
        <v>75</v>
      </c>
      <c r="P12" s="31"/>
      <c r="Q12" s="32"/>
      <c r="R12" s="33">
        <f>+SUM(K12:Q12)</f>
        <v>607</v>
      </c>
      <c r="S12" s="30"/>
      <c r="T12" s="31"/>
      <c r="U12" s="31"/>
      <c r="V12" s="31"/>
      <c r="W12" s="31"/>
      <c r="X12" s="31"/>
      <c r="Y12" s="35"/>
      <c r="Z12" s="33">
        <f>+SUM(S12:X12)</f>
        <v>0</v>
      </c>
      <c r="AA12" s="30"/>
      <c r="AB12" s="31"/>
      <c r="AC12" s="31"/>
      <c r="AD12" s="31"/>
      <c r="AE12" s="36"/>
      <c r="AF12" s="31"/>
      <c r="AG12" s="35"/>
      <c r="AH12" s="33">
        <f>SUM(AA12:AG12)</f>
        <v>0</v>
      </c>
      <c r="AI12" s="30"/>
      <c r="AJ12" s="31"/>
      <c r="AK12" s="31"/>
      <c r="AL12" s="31"/>
      <c r="AM12" s="31"/>
      <c r="AN12" s="31"/>
      <c r="AO12" s="35"/>
      <c r="AP12" s="33">
        <f>SUM(AI12:AO12)</f>
        <v>0</v>
      </c>
      <c r="AQ12" s="30"/>
      <c r="AR12" s="31"/>
      <c r="AS12" s="31"/>
      <c r="AT12" s="31"/>
      <c r="AU12" s="31"/>
      <c r="AV12" s="31"/>
      <c r="AW12" s="35"/>
      <c r="AX12" s="33">
        <f>+SUM(AQ12:AW12)</f>
        <v>0</v>
      </c>
    </row>
    <row r="13" spans="1:51" s="40" customFormat="1" ht="15.5" x14ac:dyDescent="0.35">
      <c r="B13" s="41" t="s">
        <v>23</v>
      </c>
      <c r="C13" s="30"/>
      <c r="D13" s="31"/>
      <c r="E13" s="31"/>
      <c r="F13" s="31"/>
      <c r="G13" s="31"/>
      <c r="H13" s="31"/>
      <c r="I13" s="32"/>
      <c r="J13" s="33"/>
      <c r="K13" s="34">
        <v>0</v>
      </c>
      <c r="L13" s="31">
        <v>409</v>
      </c>
      <c r="M13" s="31">
        <v>392</v>
      </c>
      <c r="N13" s="31">
        <v>393</v>
      </c>
      <c r="O13" s="31">
        <v>355</v>
      </c>
      <c r="P13" s="31">
        <v>29</v>
      </c>
      <c r="Q13" s="32"/>
      <c r="R13" s="33">
        <f>+SUM(K13:Q13)</f>
        <v>1578</v>
      </c>
      <c r="S13" s="30">
        <v>239</v>
      </c>
      <c r="T13" s="31">
        <v>112</v>
      </c>
      <c r="U13" s="31">
        <v>26</v>
      </c>
      <c r="V13" s="31"/>
      <c r="W13" s="31"/>
      <c r="X13" s="31"/>
      <c r="Y13" s="35"/>
      <c r="Z13" s="33">
        <f>+SUM(S13:X13)</f>
        <v>377</v>
      </c>
      <c r="AA13" s="30"/>
      <c r="AB13" s="31"/>
      <c r="AC13" s="31"/>
      <c r="AD13" s="31"/>
      <c r="AE13" s="36"/>
      <c r="AF13" s="31"/>
      <c r="AG13" s="35"/>
      <c r="AH13" s="33">
        <f>SUM(AA13:AG13)</f>
        <v>0</v>
      </c>
      <c r="AI13" s="30"/>
      <c r="AJ13" s="31"/>
      <c r="AK13" s="31"/>
      <c r="AL13" s="31"/>
      <c r="AM13" s="31"/>
      <c r="AN13" s="31"/>
      <c r="AO13" s="35"/>
      <c r="AP13" s="33">
        <f>SUM(AI13:AO13)</f>
        <v>0</v>
      </c>
      <c r="AQ13" s="30"/>
      <c r="AR13" s="31"/>
      <c r="AS13" s="31"/>
      <c r="AT13" s="31"/>
      <c r="AU13" s="31"/>
      <c r="AV13" s="31"/>
      <c r="AW13" s="35"/>
      <c r="AX13" s="33">
        <f>+SUM(AQ13:AW13)</f>
        <v>0</v>
      </c>
    </row>
    <row r="14" spans="1:51" s="40" customFormat="1" ht="15.5" x14ac:dyDescent="0.35">
      <c r="B14" s="41"/>
      <c r="C14" s="30"/>
      <c r="D14" s="31"/>
      <c r="E14" s="31"/>
      <c r="F14" s="31"/>
      <c r="G14" s="31"/>
      <c r="H14" s="31"/>
      <c r="I14" s="32"/>
      <c r="J14" s="33"/>
      <c r="K14" s="34"/>
      <c r="L14" s="31"/>
      <c r="M14" s="31"/>
      <c r="N14" s="31"/>
      <c r="O14" s="31"/>
      <c r="P14" s="31"/>
      <c r="Q14" s="32"/>
      <c r="R14" s="33"/>
      <c r="S14" s="30"/>
      <c r="T14" s="31"/>
      <c r="U14" s="31"/>
      <c r="V14" s="31"/>
      <c r="W14" s="31"/>
      <c r="X14" s="31"/>
      <c r="Y14" s="35"/>
      <c r="Z14" s="33"/>
      <c r="AA14" s="30"/>
      <c r="AB14" s="31"/>
      <c r="AC14" s="31"/>
      <c r="AD14" s="31"/>
      <c r="AE14" s="36"/>
      <c r="AF14" s="31"/>
      <c r="AG14" s="35"/>
      <c r="AH14" s="33"/>
      <c r="AI14" s="30"/>
      <c r="AJ14" s="31"/>
      <c r="AK14" s="31"/>
      <c r="AL14" s="31"/>
      <c r="AM14" s="31"/>
      <c r="AN14" s="31"/>
      <c r="AO14" s="35"/>
      <c r="AP14" s="33"/>
      <c r="AQ14" s="30"/>
      <c r="AR14" s="31"/>
      <c r="AS14" s="31"/>
      <c r="AT14" s="31"/>
      <c r="AU14" s="31"/>
      <c r="AV14" s="31"/>
      <c r="AW14" s="35"/>
      <c r="AX14" s="33"/>
    </row>
    <row r="15" spans="1:51" s="40" customFormat="1" ht="15.5" x14ac:dyDescent="0.35">
      <c r="B15" s="41" t="s">
        <v>17</v>
      </c>
      <c r="C15" s="42">
        <v>568</v>
      </c>
      <c r="D15" s="43">
        <v>504</v>
      </c>
      <c r="E15" s="43">
        <v>297</v>
      </c>
      <c r="F15" s="43">
        <v>336</v>
      </c>
      <c r="G15" s="43">
        <v>636</v>
      </c>
      <c r="H15" s="43">
        <v>0</v>
      </c>
      <c r="I15" s="44"/>
      <c r="J15" s="33">
        <f t="shared" ref="J15" si="2">+SUM(C15:I15)</f>
        <v>2341</v>
      </c>
      <c r="K15" s="45">
        <v>0</v>
      </c>
      <c r="L15" s="43"/>
      <c r="M15" s="43"/>
      <c r="N15" s="43"/>
      <c r="O15" s="43"/>
      <c r="P15" s="43"/>
      <c r="Q15" s="44"/>
      <c r="R15" s="46"/>
      <c r="S15" s="42"/>
      <c r="T15" s="43"/>
      <c r="U15" s="43"/>
      <c r="V15" s="43"/>
      <c r="W15" s="43"/>
      <c r="X15" s="43"/>
      <c r="Y15" s="47"/>
      <c r="Z15" s="46"/>
      <c r="AA15" s="42"/>
      <c r="AB15" s="43"/>
      <c r="AC15" s="43"/>
      <c r="AD15" s="43"/>
      <c r="AE15" s="48"/>
      <c r="AF15" s="43"/>
      <c r="AG15" s="47"/>
      <c r="AH15" s="46"/>
      <c r="AI15" s="42"/>
      <c r="AJ15" s="43"/>
      <c r="AK15" s="43"/>
      <c r="AL15" s="43"/>
      <c r="AM15" s="43"/>
      <c r="AN15" s="43"/>
      <c r="AO15" s="47"/>
      <c r="AP15" s="46"/>
      <c r="AQ15" s="42"/>
      <c r="AR15" s="43"/>
      <c r="AS15" s="43"/>
      <c r="AT15" s="43"/>
      <c r="AU15" s="43"/>
      <c r="AV15" s="43"/>
      <c r="AW15" s="47"/>
      <c r="AX15" s="46"/>
    </row>
    <row r="16" spans="1:51" s="40" customFormat="1" ht="15.5" x14ac:dyDescent="0.35">
      <c r="B16" s="41" t="s">
        <v>26</v>
      </c>
      <c r="C16" s="124">
        <f>IF(C15&gt;0,+C15-C12,"")</f>
        <v>-225</v>
      </c>
      <c r="D16" s="125">
        <f t="shared" ref="D16:L16" si="3">IF(D15&gt;0,+D15-D12,"")</f>
        <v>-318</v>
      </c>
      <c r="E16" s="125">
        <f t="shared" si="3"/>
        <v>-254</v>
      </c>
      <c r="F16" s="125">
        <f t="shared" si="3"/>
        <v>-128</v>
      </c>
      <c r="G16" s="125">
        <f t="shared" si="3"/>
        <v>132</v>
      </c>
      <c r="H16" s="125" t="str">
        <f t="shared" si="3"/>
        <v/>
      </c>
      <c r="I16" s="127" t="str">
        <f t="shared" si="3"/>
        <v/>
      </c>
      <c r="J16" s="128">
        <f t="shared" si="3"/>
        <v>-1076</v>
      </c>
      <c r="K16" s="124" t="str">
        <f t="shared" si="3"/>
        <v/>
      </c>
      <c r="L16" s="125" t="str">
        <f t="shared" si="3"/>
        <v/>
      </c>
      <c r="M16" s="125" t="str">
        <f t="shared" ref="M16" si="4">IF(M15&gt;0,+M15-M12,"")</f>
        <v/>
      </c>
      <c r="N16" s="125" t="str">
        <f t="shared" ref="N16" si="5">IF(N15&gt;0,+N15-N12,"")</f>
        <v/>
      </c>
      <c r="O16" s="125" t="str">
        <f t="shared" ref="O16" si="6">IF(O15&gt;0,+O15-O12,"")</f>
        <v/>
      </c>
      <c r="P16" s="125" t="str">
        <f t="shared" ref="P16" si="7">IF(P15&gt;0,+P15-P12,"")</f>
        <v/>
      </c>
      <c r="Q16" s="127" t="str">
        <f t="shared" ref="Q16" si="8">IF(Q15&gt;0,+Q15-Q12,"")</f>
        <v/>
      </c>
      <c r="R16" s="128" t="str">
        <f t="shared" ref="R16" si="9">IF(R15&gt;0,+R15-R12,"")</f>
        <v/>
      </c>
      <c r="S16" s="124" t="str">
        <f t="shared" ref="S16" si="10">IF(S15&gt;0,+S15-S12,"")</f>
        <v/>
      </c>
      <c r="T16" s="125" t="str">
        <f t="shared" ref="T16:U16" si="11">IF(T15&gt;0,+T15-T12,"")</f>
        <v/>
      </c>
      <c r="U16" s="125" t="str">
        <f t="shared" si="11"/>
        <v/>
      </c>
      <c r="V16" s="125" t="str">
        <f t="shared" ref="V16" si="12">IF(V15&gt;0,+V15-V12,"")</f>
        <v/>
      </c>
      <c r="W16" s="125" t="str">
        <f t="shared" ref="W16" si="13">IF(W15&gt;0,+W15-W12,"")</f>
        <v/>
      </c>
      <c r="X16" s="125" t="str">
        <f t="shared" ref="X16" si="14">IF(X15&gt;0,+X15-X12,"")</f>
        <v/>
      </c>
      <c r="Y16" s="127" t="str">
        <f t="shared" ref="Y16" si="15">IF(Y15&gt;0,+Y15-Y12,"")</f>
        <v/>
      </c>
      <c r="Z16" s="128" t="str">
        <f t="shared" ref="Z16" si="16">IF(Z15&gt;0,+Z15-Z12,"")</f>
        <v/>
      </c>
      <c r="AA16" s="124" t="str">
        <f t="shared" ref="AA16" si="17">IF(AA15&gt;0,+AA15-AA12,"")</f>
        <v/>
      </c>
      <c r="AB16" s="125" t="str">
        <f t="shared" ref="AB16" si="18">IF(AB15&gt;0,+AB15-AB12,"")</f>
        <v/>
      </c>
      <c r="AC16" s="125" t="str">
        <f t="shared" ref="AC16:AD16" si="19">IF(AC15&gt;0,+AC15-AC12,"")</f>
        <v/>
      </c>
      <c r="AD16" s="125" t="str">
        <f t="shared" si="19"/>
        <v/>
      </c>
      <c r="AE16" s="125" t="str">
        <f t="shared" ref="AE16" si="20">IF(AE15&gt;0,+AE15-AE12,"")</f>
        <v/>
      </c>
      <c r="AF16" s="125" t="str">
        <f t="shared" ref="AF16" si="21">IF(AF15&gt;0,+AF15-AF12,"")</f>
        <v/>
      </c>
      <c r="AG16" s="127" t="str">
        <f t="shared" ref="AG16" si="22">IF(AG15&gt;0,+AG15-AG12,"")</f>
        <v/>
      </c>
      <c r="AH16" s="128" t="str">
        <f t="shared" ref="AH16" si="23">IF(AH15&gt;0,+AH15-AH12,"")</f>
        <v/>
      </c>
      <c r="AI16" s="124" t="str">
        <f t="shared" ref="AI16" si="24">IF(AI15&gt;0,+AI15-AI12,"")</f>
        <v/>
      </c>
      <c r="AJ16" s="125" t="str">
        <f t="shared" ref="AJ16" si="25">IF(AJ15&gt;0,+AJ15-AJ12,"")</f>
        <v/>
      </c>
      <c r="AK16" s="125" t="str">
        <f t="shared" ref="AK16:AL16" si="26">IF(AK15&gt;0,+AK15-AK12,"")</f>
        <v/>
      </c>
      <c r="AL16" s="125" t="str">
        <f t="shared" si="26"/>
        <v/>
      </c>
      <c r="AM16" s="125" t="str">
        <f t="shared" ref="AM16" si="27">IF(AM15&gt;0,+AM15-AM12,"")</f>
        <v/>
      </c>
      <c r="AN16" s="125" t="str">
        <f t="shared" ref="AN16" si="28">IF(AN15&gt;0,+AN15-AN12,"")</f>
        <v/>
      </c>
      <c r="AO16" s="127" t="str">
        <f t="shared" ref="AO16" si="29">IF(AO15&gt;0,+AO15-AO12,"")</f>
        <v/>
      </c>
      <c r="AP16" s="128" t="str">
        <f t="shared" ref="AP16" si="30">IF(AP15&gt;0,+AP15-AP12,"")</f>
        <v/>
      </c>
      <c r="AQ16" s="124" t="str">
        <f t="shared" ref="AQ16" si="31">IF(AQ15&gt;0,+AQ15-AQ12,"")</f>
        <v/>
      </c>
      <c r="AR16" s="125" t="str">
        <f t="shared" ref="AR16" si="32">IF(AR15&gt;0,+AR15-AR12,"")</f>
        <v/>
      </c>
      <c r="AS16" s="125" t="str">
        <f t="shared" ref="AS16" si="33">IF(AS15&gt;0,+AS15-AS12,"")</f>
        <v/>
      </c>
      <c r="AT16" s="125" t="str">
        <f t="shared" ref="AT16:AU16" si="34">IF(AT15&gt;0,+AT15-AT12,"")</f>
        <v/>
      </c>
      <c r="AU16" s="125" t="str">
        <f t="shared" si="34"/>
        <v/>
      </c>
      <c r="AV16" s="125" t="str">
        <f t="shared" ref="AV16" si="35">IF(AV15&gt;0,+AV15-AV12,"")</f>
        <v/>
      </c>
      <c r="AW16" s="127" t="str">
        <f t="shared" ref="AW16" si="36">IF(AW15&gt;0,+AW15-AW12,"")</f>
        <v/>
      </c>
      <c r="AX16" s="128" t="str">
        <f t="shared" ref="AX16" si="37">IF(AX15&gt;0,+AX15-AX12,"")</f>
        <v/>
      </c>
      <c r="AY16" s="49"/>
    </row>
    <row r="17" spans="1:51" s="40" customFormat="1" ht="15.5" x14ac:dyDescent="0.35">
      <c r="B17" s="135" t="s">
        <v>27</v>
      </c>
      <c r="C17" s="136"/>
      <c r="D17" s="137"/>
      <c r="E17" s="137"/>
      <c r="F17" s="137"/>
      <c r="G17" s="137"/>
      <c r="H17" s="137"/>
      <c r="I17" s="138"/>
      <c r="J17" s="139"/>
      <c r="K17" s="136" t="str">
        <f>IF(K15&gt;0,+K15-K13,"")</f>
        <v/>
      </c>
      <c r="L17" s="137" t="str">
        <f t="shared" ref="L17:AX17" si="38">IF(L15&gt;0,+L15-L13,"")</f>
        <v/>
      </c>
      <c r="M17" s="137" t="str">
        <f t="shared" si="38"/>
        <v/>
      </c>
      <c r="N17" s="137" t="str">
        <f t="shared" si="38"/>
        <v/>
      </c>
      <c r="O17" s="137" t="str">
        <f t="shared" si="38"/>
        <v/>
      </c>
      <c r="P17" s="137" t="str">
        <f t="shared" si="38"/>
        <v/>
      </c>
      <c r="Q17" s="138" t="str">
        <f t="shared" si="38"/>
        <v/>
      </c>
      <c r="R17" s="139" t="str">
        <f t="shared" si="38"/>
        <v/>
      </c>
      <c r="S17" s="136" t="str">
        <f t="shared" si="38"/>
        <v/>
      </c>
      <c r="T17" s="137" t="str">
        <f t="shared" si="38"/>
        <v/>
      </c>
      <c r="U17" s="137" t="str">
        <f t="shared" si="38"/>
        <v/>
      </c>
      <c r="V17" s="137" t="str">
        <f t="shared" si="38"/>
        <v/>
      </c>
      <c r="W17" s="137" t="str">
        <f t="shared" si="38"/>
        <v/>
      </c>
      <c r="X17" s="137" t="str">
        <f t="shared" si="38"/>
        <v/>
      </c>
      <c r="Y17" s="138" t="str">
        <f t="shared" si="38"/>
        <v/>
      </c>
      <c r="Z17" s="139" t="str">
        <f t="shared" si="38"/>
        <v/>
      </c>
      <c r="AA17" s="136" t="str">
        <f t="shared" si="38"/>
        <v/>
      </c>
      <c r="AB17" s="137" t="str">
        <f t="shared" si="38"/>
        <v/>
      </c>
      <c r="AC17" s="137" t="str">
        <f t="shared" si="38"/>
        <v/>
      </c>
      <c r="AD17" s="137" t="str">
        <f t="shared" si="38"/>
        <v/>
      </c>
      <c r="AE17" s="137" t="str">
        <f t="shared" si="38"/>
        <v/>
      </c>
      <c r="AF17" s="137" t="str">
        <f t="shared" si="38"/>
        <v/>
      </c>
      <c r="AG17" s="138" t="str">
        <f t="shared" si="38"/>
        <v/>
      </c>
      <c r="AH17" s="139" t="str">
        <f t="shared" si="38"/>
        <v/>
      </c>
      <c r="AI17" s="136" t="str">
        <f t="shared" si="38"/>
        <v/>
      </c>
      <c r="AJ17" s="137" t="str">
        <f t="shared" si="38"/>
        <v/>
      </c>
      <c r="AK17" s="137" t="str">
        <f t="shared" si="38"/>
        <v/>
      </c>
      <c r="AL17" s="137" t="str">
        <f t="shared" si="38"/>
        <v/>
      </c>
      <c r="AM17" s="137" t="str">
        <f t="shared" si="38"/>
        <v/>
      </c>
      <c r="AN17" s="137" t="str">
        <f t="shared" si="38"/>
        <v/>
      </c>
      <c r="AO17" s="138" t="str">
        <f t="shared" si="38"/>
        <v/>
      </c>
      <c r="AP17" s="139" t="str">
        <f t="shared" si="38"/>
        <v/>
      </c>
      <c r="AQ17" s="136" t="str">
        <f t="shared" si="38"/>
        <v/>
      </c>
      <c r="AR17" s="137" t="str">
        <f t="shared" si="38"/>
        <v/>
      </c>
      <c r="AS17" s="137" t="str">
        <f t="shared" si="38"/>
        <v/>
      </c>
      <c r="AT17" s="137" t="str">
        <f t="shared" si="38"/>
        <v/>
      </c>
      <c r="AU17" s="137" t="str">
        <f t="shared" si="38"/>
        <v/>
      </c>
      <c r="AV17" s="137" t="str">
        <f t="shared" si="38"/>
        <v/>
      </c>
      <c r="AW17" s="138" t="str">
        <f t="shared" si="38"/>
        <v/>
      </c>
      <c r="AX17" s="139" t="str">
        <f t="shared" si="38"/>
        <v/>
      </c>
      <c r="AY17" s="135"/>
    </row>
    <row r="18" spans="1:51" s="38" customFormat="1" ht="16" thickBot="1" x14ac:dyDescent="0.4">
      <c r="C18" s="50"/>
      <c r="D18" s="51"/>
      <c r="E18" s="51"/>
      <c r="F18" s="51"/>
      <c r="G18" s="51"/>
      <c r="H18" s="51"/>
      <c r="I18" s="52"/>
      <c r="J18" s="37"/>
      <c r="K18" s="53"/>
      <c r="L18" s="51"/>
      <c r="M18" s="51"/>
      <c r="N18" s="51"/>
      <c r="O18" s="51"/>
      <c r="P18" s="51"/>
      <c r="Q18" s="52"/>
      <c r="R18" s="54"/>
      <c r="S18" s="50"/>
      <c r="T18" s="51"/>
      <c r="U18" s="51"/>
      <c r="V18" s="51"/>
      <c r="W18" s="51"/>
      <c r="X18" s="51"/>
      <c r="Y18" s="55"/>
      <c r="Z18" s="54"/>
      <c r="AA18" s="50"/>
      <c r="AB18" s="51"/>
      <c r="AC18" s="51"/>
      <c r="AD18" s="51"/>
      <c r="AE18" s="56"/>
      <c r="AF18" s="51"/>
      <c r="AG18" s="55"/>
      <c r="AH18" s="54"/>
      <c r="AI18" s="50"/>
      <c r="AJ18" s="51"/>
      <c r="AK18" s="51"/>
      <c r="AL18" s="51"/>
      <c r="AM18" s="51"/>
      <c r="AN18" s="51"/>
      <c r="AO18" s="55"/>
      <c r="AP18" s="54"/>
      <c r="AQ18" s="50"/>
      <c r="AR18" s="51"/>
      <c r="AS18" s="51"/>
      <c r="AT18" s="51"/>
      <c r="AU18" s="51"/>
      <c r="AV18" s="51"/>
      <c r="AW18" s="55"/>
      <c r="AX18" s="54"/>
    </row>
    <row r="19" spans="1:51" s="91" customFormat="1" ht="15.5" x14ac:dyDescent="0.35">
      <c r="A19" s="113"/>
      <c r="B19" s="113"/>
      <c r="C19" s="114"/>
      <c r="D19" s="115"/>
      <c r="E19" s="115"/>
      <c r="F19" s="115"/>
      <c r="G19" s="115"/>
      <c r="H19" s="115"/>
      <c r="I19" s="116"/>
      <c r="J19" s="117"/>
      <c r="K19" s="118"/>
      <c r="L19" s="115"/>
      <c r="M19" s="115"/>
      <c r="N19" s="115"/>
      <c r="O19" s="115"/>
      <c r="P19" s="115"/>
      <c r="Q19" s="116"/>
      <c r="R19" s="117"/>
      <c r="S19" s="114"/>
      <c r="T19" s="115"/>
      <c r="U19" s="115"/>
      <c r="V19" s="115"/>
      <c r="W19" s="115"/>
      <c r="X19" s="115"/>
      <c r="Y19" s="119"/>
      <c r="Z19" s="117"/>
      <c r="AA19" s="114"/>
      <c r="AB19" s="115"/>
      <c r="AC19" s="115"/>
      <c r="AD19" s="115"/>
      <c r="AE19" s="120"/>
      <c r="AF19" s="115"/>
      <c r="AG19" s="119"/>
      <c r="AH19" s="117"/>
      <c r="AI19" s="114"/>
      <c r="AJ19" s="115"/>
      <c r="AK19" s="115"/>
      <c r="AL19" s="115"/>
      <c r="AM19" s="115"/>
      <c r="AN19" s="115"/>
      <c r="AO19" s="119"/>
      <c r="AP19" s="117"/>
      <c r="AQ19" s="114"/>
      <c r="AR19" s="115"/>
      <c r="AS19" s="115"/>
      <c r="AT19" s="115"/>
      <c r="AU19" s="115"/>
      <c r="AV19" s="115"/>
      <c r="AW19" s="119"/>
      <c r="AX19" s="117"/>
    </row>
    <row r="20" spans="1:51" s="91" customFormat="1" ht="15.5" x14ac:dyDescent="0.35">
      <c r="C20" s="92"/>
      <c r="D20" s="93"/>
      <c r="E20" s="93"/>
      <c r="F20" s="93"/>
      <c r="G20" s="93"/>
      <c r="H20" s="93"/>
      <c r="I20" s="94"/>
      <c r="J20" s="95"/>
      <c r="K20" s="96"/>
      <c r="L20" s="93"/>
      <c r="M20" s="93"/>
      <c r="N20" s="93"/>
      <c r="O20" s="93"/>
      <c r="P20" s="93"/>
      <c r="Q20" s="94"/>
      <c r="R20" s="95"/>
      <c r="S20" s="92"/>
      <c r="T20" s="93"/>
      <c r="U20" s="93"/>
      <c r="V20" s="93"/>
      <c r="W20" s="93"/>
      <c r="X20" s="93"/>
      <c r="Y20" s="97"/>
      <c r="Z20" s="95"/>
      <c r="AA20" s="92"/>
      <c r="AB20" s="93"/>
      <c r="AC20" s="93"/>
      <c r="AD20" s="93"/>
      <c r="AE20" s="98"/>
      <c r="AF20" s="93"/>
      <c r="AG20" s="97"/>
      <c r="AH20" s="95"/>
      <c r="AI20" s="92"/>
      <c r="AJ20" s="93"/>
      <c r="AK20" s="93"/>
      <c r="AL20" s="93"/>
      <c r="AM20" s="93"/>
      <c r="AN20" s="93"/>
      <c r="AO20" s="97"/>
      <c r="AP20" s="95"/>
      <c r="AQ20" s="92"/>
      <c r="AR20" s="93"/>
      <c r="AS20" s="93"/>
      <c r="AT20" s="93"/>
      <c r="AU20" s="93"/>
      <c r="AV20" s="93"/>
      <c r="AW20" s="97"/>
      <c r="AX20" s="95"/>
    </row>
    <row r="21" spans="1:51" s="91" customFormat="1" ht="15.5" x14ac:dyDescent="0.35">
      <c r="C21" s="92"/>
      <c r="D21" s="93"/>
      <c r="E21" s="93"/>
      <c r="F21" s="93"/>
      <c r="G21" s="93"/>
      <c r="H21" s="93"/>
      <c r="I21" s="94"/>
      <c r="J21" s="95"/>
      <c r="K21" s="96"/>
      <c r="L21" s="93"/>
      <c r="M21" s="93"/>
      <c r="N21" s="93"/>
      <c r="O21" s="93"/>
      <c r="P21" s="93"/>
      <c r="Q21" s="94"/>
      <c r="R21" s="95"/>
      <c r="S21" s="92"/>
      <c r="T21" s="93"/>
      <c r="U21" s="93"/>
      <c r="V21" s="93"/>
      <c r="W21" s="93"/>
      <c r="X21" s="93"/>
      <c r="Y21" s="97"/>
      <c r="Z21" s="95"/>
      <c r="AA21" s="92"/>
      <c r="AB21" s="93"/>
      <c r="AC21" s="93"/>
      <c r="AD21" s="93"/>
      <c r="AE21" s="98"/>
      <c r="AF21" s="93"/>
      <c r="AG21" s="97"/>
      <c r="AH21" s="95"/>
      <c r="AI21" s="92"/>
      <c r="AJ21" s="93"/>
      <c r="AK21" s="93"/>
      <c r="AL21" s="93"/>
      <c r="AM21" s="93"/>
      <c r="AN21" s="93"/>
      <c r="AO21" s="97"/>
      <c r="AP21" s="95"/>
      <c r="AQ21" s="92"/>
      <c r="AR21" s="93"/>
      <c r="AS21" s="93"/>
      <c r="AT21" s="93"/>
      <c r="AU21" s="93"/>
      <c r="AV21" s="93"/>
      <c r="AW21" s="97"/>
      <c r="AX21" s="95"/>
    </row>
    <row r="22" spans="1:51" s="91" customFormat="1" ht="15.5" x14ac:dyDescent="0.35">
      <c r="C22" s="92"/>
      <c r="D22" s="93"/>
      <c r="E22" s="93"/>
      <c r="F22" s="93"/>
      <c r="G22" s="93"/>
      <c r="H22" s="93"/>
      <c r="I22" s="94"/>
      <c r="J22" s="95"/>
      <c r="K22" s="96"/>
      <c r="L22" s="93"/>
      <c r="M22" s="93"/>
      <c r="N22" s="93"/>
      <c r="O22" s="93"/>
      <c r="P22" s="93"/>
      <c r="Q22" s="94"/>
      <c r="R22" s="95"/>
      <c r="S22" s="92"/>
      <c r="T22" s="93"/>
      <c r="U22" s="93"/>
      <c r="V22" s="93"/>
      <c r="W22" s="93"/>
      <c r="X22" s="93"/>
      <c r="Y22" s="97"/>
      <c r="Z22" s="95"/>
      <c r="AA22" s="92"/>
      <c r="AB22" s="93"/>
      <c r="AC22" s="93"/>
      <c r="AD22" s="93"/>
      <c r="AE22" s="98"/>
      <c r="AF22" s="93"/>
      <c r="AG22" s="97"/>
      <c r="AH22" s="95"/>
      <c r="AI22" s="92"/>
      <c r="AJ22" s="93"/>
      <c r="AK22" s="93"/>
      <c r="AL22" s="93"/>
      <c r="AM22" s="93"/>
      <c r="AN22" s="93"/>
      <c r="AO22" s="97"/>
      <c r="AP22" s="95"/>
      <c r="AQ22" s="92"/>
      <c r="AR22" s="93"/>
      <c r="AS22" s="93"/>
      <c r="AT22" s="93"/>
      <c r="AU22" s="93"/>
      <c r="AV22" s="93"/>
      <c r="AW22" s="97"/>
      <c r="AX22" s="95"/>
    </row>
    <row r="23" spans="1:51" s="91" customFormat="1" ht="15.5" x14ac:dyDescent="0.35">
      <c r="B23" s="99"/>
      <c r="C23" s="92"/>
      <c r="D23" s="93"/>
      <c r="E23" s="93"/>
      <c r="F23" s="93"/>
      <c r="G23" s="93"/>
      <c r="H23" s="93"/>
      <c r="I23" s="94"/>
      <c r="J23" s="95"/>
      <c r="K23" s="96"/>
      <c r="L23" s="93"/>
      <c r="M23" s="93"/>
      <c r="N23" s="93"/>
      <c r="O23" s="93"/>
      <c r="P23" s="93"/>
      <c r="Q23" s="94"/>
      <c r="R23" s="95"/>
      <c r="S23" s="92"/>
      <c r="T23" s="93"/>
      <c r="U23" s="93"/>
      <c r="V23" s="93"/>
      <c r="W23" s="93"/>
      <c r="X23" s="93"/>
      <c r="Y23" s="97"/>
      <c r="Z23" s="95"/>
      <c r="AA23" s="92"/>
      <c r="AB23" s="93"/>
      <c r="AC23" s="93"/>
      <c r="AD23" s="93"/>
      <c r="AE23" s="98"/>
      <c r="AF23" s="93"/>
      <c r="AG23" s="97"/>
      <c r="AH23" s="95"/>
      <c r="AI23" s="92"/>
      <c r="AJ23" s="93"/>
      <c r="AK23" s="93"/>
      <c r="AL23" s="93"/>
      <c r="AM23" s="93"/>
      <c r="AN23" s="93"/>
      <c r="AO23" s="97"/>
      <c r="AP23" s="95"/>
      <c r="AQ23" s="92"/>
      <c r="AR23" s="93"/>
      <c r="AS23" s="93"/>
      <c r="AT23" s="93"/>
      <c r="AU23" s="93"/>
      <c r="AV23" s="93"/>
      <c r="AW23" s="97"/>
      <c r="AX23" s="95"/>
    </row>
    <row r="24" spans="1:51" s="91" customFormat="1" ht="15.5" x14ac:dyDescent="0.35">
      <c r="C24" s="92"/>
      <c r="D24" s="93"/>
      <c r="E24" s="93"/>
      <c r="F24" s="93"/>
      <c r="G24" s="93"/>
      <c r="H24" s="93"/>
      <c r="I24" s="94"/>
      <c r="J24" s="95"/>
      <c r="K24" s="96"/>
      <c r="L24" s="93"/>
      <c r="M24" s="93"/>
      <c r="N24" s="93"/>
      <c r="O24" s="93"/>
      <c r="P24" s="93"/>
      <c r="Q24" s="94"/>
      <c r="R24" s="95"/>
      <c r="S24" s="92"/>
      <c r="T24" s="93"/>
      <c r="U24" s="93"/>
      <c r="V24" s="93"/>
      <c r="W24" s="93"/>
      <c r="X24" s="93"/>
      <c r="Y24" s="97"/>
      <c r="Z24" s="95"/>
      <c r="AA24" s="92"/>
      <c r="AB24" s="93"/>
      <c r="AC24" s="93"/>
      <c r="AD24" s="93"/>
      <c r="AE24" s="98"/>
      <c r="AF24" s="93"/>
      <c r="AG24" s="97"/>
      <c r="AH24" s="95"/>
      <c r="AI24" s="92"/>
      <c r="AJ24" s="93"/>
      <c r="AK24" s="93"/>
      <c r="AL24" s="93"/>
      <c r="AM24" s="93"/>
      <c r="AN24" s="93"/>
      <c r="AO24" s="97"/>
      <c r="AP24" s="95"/>
      <c r="AQ24" s="92"/>
      <c r="AR24" s="93"/>
      <c r="AS24" s="93"/>
      <c r="AT24" s="93"/>
      <c r="AU24" s="93"/>
      <c r="AV24" s="93"/>
      <c r="AW24" s="97"/>
      <c r="AX24" s="95"/>
    </row>
    <row r="25" spans="1:51" s="91" customFormat="1" ht="15.5" x14ac:dyDescent="0.35">
      <c r="C25" s="92"/>
      <c r="D25" s="93"/>
      <c r="E25" s="93"/>
      <c r="F25" s="93"/>
      <c r="G25" s="93"/>
      <c r="H25" s="93"/>
      <c r="I25" s="94"/>
      <c r="J25" s="95"/>
      <c r="K25" s="96"/>
      <c r="L25" s="93"/>
      <c r="M25" s="93"/>
      <c r="N25" s="93"/>
      <c r="O25" s="93"/>
      <c r="P25" s="93"/>
      <c r="Q25" s="94"/>
      <c r="R25" s="95"/>
      <c r="S25" s="92"/>
      <c r="T25" s="93"/>
      <c r="U25" s="93"/>
      <c r="V25" s="93"/>
      <c r="W25" s="93"/>
      <c r="X25" s="93"/>
      <c r="Y25" s="97"/>
      <c r="Z25" s="95"/>
      <c r="AA25" s="92"/>
      <c r="AB25" s="93"/>
      <c r="AC25" s="93"/>
      <c r="AD25" s="93"/>
      <c r="AE25" s="98"/>
      <c r="AF25" s="93"/>
      <c r="AG25" s="97"/>
      <c r="AH25" s="95"/>
      <c r="AI25" s="92"/>
      <c r="AJ25" s="93"/>
      <c r="AK25" s="93"/>
      <c r="AL25" s="93"/>
      <c r="AM25" s="93"/>
      <c r="AN25" s="93"/>
      <c r="AO25" s="97"/>
      <c r="AP25" s="95"/>
      <c r="AQ25" s="92"/>
      <c r="AR25" s="93"/>
      <c r="AS25" s="93"/>
      <c r="AT25" s="93"/>
      <c r="AU25" s="93"/>
      <c r="AV25" s="93"/>
      <c r="AW25" s="97"/>
      <c r="AX25" s="95"/>
    </row>
    <row r="26" spans="1:51" s="91" customFormat="1" ht="15.5" x14ac:dyDescent="0.35">
      <c r="C26" s="92"/>
      <c r="D26" s="93"/>
      <c r="E26" s="93"/>
      <c r="F26" s="93"/>
      <c r="G26" s="93"/>
      <c r="H26" s="93"/>
      <c r="I26" s="94"/>
      <c r="J26" s="95"/>
      <c r="K26" s="96"/>
      <c r="L26" s="93"/>
      <c r="M26" s="93"/>
      <c r="N26" s="93"/>
      <c r="O26" s="93"/>
      <c r="P26" s="93"/>
      <c r="Q26" s="94"/>
      <c r="R26" s="95"/>
      <c r="S26" s="92"/>
      <c r="T26" s="93"/>
      <c r="U26" s="93"/>
      <c r="V26" s="93"/>
      <c r="W26" s="93"/>
      <c r="X26" s="93"/>
      <c r="Y26" s="97"/>
      <c r="Z26" s="95"/>
      <c r="AA26" s="92"/>
      <c r="AB26" s="93"/>
      <c r="AC26" s="93"/>
      <c r="AD26" s="93"/>
      <c r="AE26" s="98"/>
      <c r="AF26" s="93"/>
      <c r="AG26" s="97"/>
      <c r="AH26" s="95"/>
      <c r="AI26" s="92"/>
      <c r="AJ26" s="93"/>
      <c r="AK26" s="93"/>
      <c r="AL26" s="93"/>
      <c r="AM26" s="93"/>
      <c r="AN26" s="93"/>
      <c r="AO26" s="97"/>
      <c r="AP26" s="95"/>
      <c r="AQ26" s="92"/>
      <c r="AR26" s="93"/>
      <c r="AS26" s="93"/>
      <c r="AT26" s="93"/>
      <c r="AU26" s="93"/>
      <c r="AV26" s="93"/>
      <c r="AW26" s="97"/>
      <c r="AX26" s="95"/>
    </row>
    <row r="27" spans="1:51" s="91" customFormat="1" ht="15.5" x14ac:dyDescent="0.35">
      <c r="C27" s="92"/>
      <c r="D27" s="93"/>
      <c r="E27" s="93"/>
      <c r="F27" s="93"/>
      <c r="G27" s="93"/>
      <c r="H27" s="93"/>
      <c r="I27" s="94"/>
      <c r="J27" s="95"/>
      <c r="K27" s="96"/>
      <c r="L27" s="93"/>
      <c r="M27" s="93"/>
      <c r="N27" s="93"/>
      <c r="O27" s="93"/>
      <c r="P27" s="93"/>
      <c r="Q27" s="94"/>
      <c r="R27" s="95"/>
      <c r="S27" s="92"/>
      <c r="T27" s="93"/>
      <c r="U27" s="93"/>
      <c r="V27" s="93"/>
      <c r="W27" s="93"/>
      <c r="X27" s="93"/>
      <c r="Y27" s="97"/>
      <c r="Z27" s="95"/>
      <c r="AA27" s="92"/>
      <c r="AB27" s="93"/>
      <c r="AC27" s="93"/>
      <c r="AD27" s="93"/>
      <c r="AE27" s="98"/>
      <c r="AF27" s="93"/>
      <c r="AG27" s="97"/>
      <c r="AH27" s="95"/>
      <c r="AI27" s="92"/>
      <c r="AJ27" s="93"/>
      <c r="AK27" s="93"/>
      <c r="AL27" s="93"/>
      <c r="AM27" s="93"/>
      <c r="AN27" s="93"/>
      <c r="AO27" s="97"/>
      <c r="AP27" s="95"/>
      <c r="AQ27" s="92"/>
      <c r="AR27" s="93"/>
      <c r="AS27" s="93"/>
      <c r="AT27" s="93"/>
      <c r="AU27" s="93"/>
      <c r="AV27" s="93"/>
      <c r="AW27" s="97"/>
      <c r="AX27" s="95"/>
    </row>
    <row r="28" spans="1:51" s="91" customFormat="1" ht="15.5" x14ac:dyDescent="0.35">
      <c r="B28" s="99"/>
      <c r="C28" s="92"/>
      <c r="D28" s="93"/>
      <c r="E28" s="93"/>
      <c r="F28" s="93"/>
      <c r="G28" s="93"/>
      <c r="H28" s="93"/>
      <c r="I28" s="94"/>
      <c r="J28" s="95"/>
      <c r="K28" s="96"/>
      <c r="L28" s="93"/>
      <c r="M28" s="93"/>
      <c r="N28" s="93"/>
      <c r="O28" s="93"/>
      <c r="P28" s="93"/>
      <c r="Q28" s="94"/>
      <c r="R28" s="95"/>
      <c r="S28" s="92"/>
      <c r="T28" s="93"/>
      <c r="U28" s="93"/>
      <c r="V28" s="93"/>
      <c r="W28" s="93"/>
      <c r="X28" s="93"/>
      <c r="Y28" s="97"/>
      <c r="Z28" s="95"/>
      <c r="AA28" s="92"/>
      <c r="AB28" s="93"/>
      <c r="AC28" s="93"/>
      <c r="AD28" s="93"/>
      <c r="AE28" s="98"/>
      <c r="AF28" s="93"/>
      <c r="AG28" s="97"/>
      <c r="AH28" s="95"/>
      <c r="AI28" s="92"/>
      <c r="AJ28" s="93"/>
      <c r="AK28" s="93"/>
      <c r="AL28" s="93"/>
      <c r="AM28" s="93"/>
      <c r="AN28" s="93"/>
      <c r="AO28" s="97"/>
      <c r="AP28" s="95"/>
      <c r="AQ28" s="92"/>
      <c r="AR28" s="93"/>
      <c r="AS28" s="93"/>
      <c r="AT28" s="93"/>
      <c r="AU28" s="93"/>
      <c r="AV28" s="93"/>
      <c r="AW28" s="97"/>
      <c r="AX28" s="95"/>
    </row>
    <row r="29" spans="1:51" s="91" customFormat="1" ht="15.5" x14ac:dyDescent="0.35">
      <c r="B29" s="100"/>
      <c r="C29" s="92"/>
      <c r="D29" s="93"/>
      <c r="E29" s="93"/>
      <c r="F29" s="93"/>
      <c r="G29" s="93"/>
      <c r="H29" s="93"/>
      <c r="I29" s="94"/>
      <c r="J29" s="95"/>
      <c r="K29" s="96"/>
      <c r="L29" s="93"/>
      <c r="M29" s="93"/>
      <c r="N29" s="93"/>
      <c r="O29" s="93"/>
      <c r="P29" s="93"/>
      <c r="Q29" s="94"/>
      <c r="R29" s="95"/>
      <c r="S29" s="92"/>
      <c r="T29" s="93"/>
      <c r="U29" s="93"/>
      <c r="V29" s="93"/>
      <c r="W29" s="93"/>
      <c r="X29" s="93"/>
      <c r="Y29" s="97"/>
      <c r="Z29" s="95"/>
      <c r="AA29" s="92"/>
      <c r="AB29" s="93"/>
      <c r="AC29" s="93"/>
      <c r="AD29" s="93"/>
      <c r="AE29" s="98"/>
      <c r="AF29" s="93"/>
      <c r="AG29" s="97"/>
      <c r="AH29" s="95"/>
      <c r="AI29" s="92"/>
      <c r="AJ29" s="93"/>
      <c r="AK29" s="93"/>
      <c r="AL29" s="93"/>
      <c r="AM29" s="93"/>
      <c r="AN29" s="93"/>
      <c r="AO29" s="97"/>
      <c r="AP29" s="95"/>
      <c r="AQ29" s="92"/>
      <c r="AR29" s="93"/>
      <c r="AS29" s="93"/>
      <c r="AT29" s="93"/>
      <c r="AU29" s="93"/>
      <c r="AV29" s="93"/>
      <c r="AW29" s="97"/>
      <c r="AX29" s="95"/>
    </row>
    <row r="30" spans="1:51" s="91" customFormat="1" ht="15.5" x14ac:dyDescent="0.35">
      <c r="B30" s="99"/>
      <c r="C30" s="92"/>
      <c r="D30" s="93"/>
      <c r="E30" s="93"/>
      <c r="F30" s="93"/>
      <c r="G30" s="93"/>
      <c r="H30" s="93"/>
      <c r="I30" s="94"/>
      <c r="J30" s="95"/>
      <c r="K30" s="96"/>
      <c r="L30" s="93"/>
      <c r="M30" s="93"/>
      <c r="N30" s="93"/>
      <c r="O30" s="93"/>
      <c r="P30" s="93"/>
      <c r="Q30" s="94"/>
      <c r="R30" s="95"/>
      <c r="S30" s="92"/>
      <c r="T30" s="93"/>
      <c r="U30" s="93"/>
      <c r="V30" s="93"/>
      <c r="W30" s="93"/>
      <c r="X30" s="93"/>
      <c r="Y30" s="97"/>
      <c r="Z30" s="95"/>
      <c r="AA30" s="92"/>
      <c r="AB30" s="93"/>
      <c r="AC30" s="93"/>
      <c r="AD30" s="93"/>
      <c r="AE30" s="98"/>
      <c r="AF30" s="93"/>
      <c r="AG30" s="97"/>
      <c r="AH30" s="95"/>
      <c r="AI30" s="92"/>
      <c r="AJ30" s="93"/>
      <c r="AK30" s="93"/>
      <c r="AL30" s="93"/>
      <c r="AM30" s="93"/>
      <c r="AN30" s="93"/>
      <c r="AO30" s="97"/>
      <c r="AP30" s="95"/>
      <c r="AQ30" s="92"/>
      <c r="AR30" s="93"/>
      <c r="AS30" s="93"/>
      <c r="AT30" s="93"/>
      <c r="AU30" s="93"/>
      <c r="AV30" s="93"/>
      <c r="AW30" s="97"/>
      <c r="AX30" s="95"/>
    </row>
    <row r="31" spans="1:51" s="91" customFormat="1" ht="16" thickBot="1" x14ac:dyDescent="0.4">
      <c r="C31" s="101"/>
      <c r="D31" s="102"/>
      <c r="E31" s="103"/>
      <c r="F31" s="103"/>
      <c r="G31" s="103"/>
      <c r="H31" s="103"/>
      <c r="I31" s="104"/>
      <c r="J31" s="105"/>
      <c r="K31" s="106"/>
      <c r="L31" s="103"/>
      <c r="M31" s="103"/>
      <c r="N31" s="103"/>
      <c r="O31" s="102"/>
      <c r="P31" s="103"/>
      <c r="Q31" s="104"/>
      <c r="R31" s="105"/>
      <c r="S31" s="106"/>
      <c r="T31" s="102"/>
      <c r="U31" s="102"/>
      <c r="V31" s="102"/>
      <c r="W31" s="102"/>
      <c r="X31" s="102"/>
      <c r="Y31" s="107"/>
      <c r="Z31" s="105"/>
      <c r="AA31" s="106"/>
      <c r="AB31" s="102"/>
      <c r="AC31" s="102"/>
      <c r="AD31" s="102"/>
      <c r="AE31" s="108"/>
      <c r="AF31" s="102"/>
      <c r="AG31" s="107"/>
      <c r="AH31" s="105"/>
      <c r="AI31" s="106"/>
      <c r="AJ31" s="102"/>
      <c r="AK31" s="102"/>
      <c r="AL31" s="102"/>
      <c r="AM31" s="102"/>
      <c r="AN31" s="102"/>
      <c r="AO31" s="107"/>
      <c r="AP31" s="105"/>
      <c r="AQ31" s="106"/>
      <c r="AR31" s="102"/>
      <c r="AS31" s="102"/>
      <c r="AT31" s="102"/>
      <c r="AU31" s="102"/>
      <c r="AV31" s="102"/>
      <c r="AW31" s="107"/>
      <c r="AX31" s="105"/>
    </row>
    <row r="32" spans="1:51" x14ac:dyDescent="0.35">
      <c r="C32" s="7"/>
      <c r="E32" s="7"/>
      <c r="F32" s="7"/>
      <c r="G32" s="7"/>
      <c r="H32" s="7"/>
      <c r="I32" s="7"/>
      <c r="L32" s="7"/>
      <c r="M32" s="7"/>
      <c r="N32" s="7"/>
      <c r="P32" s="7"/>
      <c r="Q32" s="7"/>
      <c r="V32" s="7"/>
      <c r="AA32" s="7"/>
      <c r="AB32" s="7"/>
      <c r="AC32" s="7"/>
      <c r="AD32" s="7"/>
      <c r="AG32" s="7"/>
      <c r="AJ32" s="7"/>
      <c r="AM32" s="7"/>
      <c r="AN32" s="7"/>
      <c r="AU32" s="7"/>
      <c r="AV32" s="7"/>
      <c r="AW32" s="7"/>
      <c r="AX32" s="7"/>
    </row>
  </sheetData>
  <mergeCells count="6">
    <mergeCell ref="AQ4:AX4"/>
    <mergeCell ref="C4:J4"/>
    <mergeCell ref="K4:R4"/>
    <mergeCell ref="S4:Z4"/>
    <mergeCell ref="AA4:AH4"/>
    <mergeCell ref="AI4:AP4"/>
  </mergeCells>
  <conditionalFormatting sqref="C12:I14">
    <cfRule type="cellIs" dxfId="7" priority="27" operator="equal">
      <formula>"ERROR"</formula>
    </cfRule>
  </conditionalFormatting>
  <conditionalFormatting sqref="K12:Q14">
    <cfRule type="cellIs" dxfId="6" priority="26" operator="equal">
      <formula>"ERROR"</formula>
    </cfRule>
  </conditionalFormatting>
  <conditionalFormatting sqref="S12:Y14">
    <cfRule type="cellIs" dxfId="5" priority="25" operator="equal">
      <formula>"ERROR"</formula>
    </cfRule>
  </conditionalFormatting>
  <conditionalFormatting sqref="AA12:AG14">
    <cfRule type="cellIs" dxfId="4" priority="24" operator="equal">
      <formula>"ERROR"</formula>
    </cfRule>
  </conditionalFormatting>
  <conditionalFormatting sqref="AI12:AO14">
    <cfRule type="cellIs" dxfId="3" priority="23" operator="equal">
      <formula>"ERROR"</formula>
    </cfRule>
  </conditionalFormatting>
  <conditionalFormatting sqref="AQ12:AW14">
    <cfRule type="cellIs" dxfId="2" priority="22" operator="equal">
      <formula>"ERROR"</formula>
    </cfRule>
  </conditionalFormatting>
  <conditionalFormatting sqref="A1:XFD1048576">
    <cfRule type="containsText" dxfId="1" priority="21" operator="containsText" text="No estimados">
      <formula>NOT(ISERROR(SEARCH("No estimados",A1)))</formula>
    </cfRule>
  </conditionalFormatting>
  <conditionalFormatting sqref="J8:J10">
    <cfRule type="iconSet" priority="20">
      <iconSet iconSet="3Arrows">
        <cfvo type="percent" val="0"/>
        <cfvo type="num" val="0"/>
        <cfvo type="num" val="0"/>
      </iconSet>
    </cfRule>
  </conditionalFormatting>
  <conditionalFormatting sqref="R8:R10">
    <cfRule type="iconSet" priority="19">
      <iconSet iconSet="3Arrows">
        <cfvo type="percent" val="0"/>
        <cfvo type="num" val="0"/>
        <cfvo type="num" val="0"/>
      </iconSet>
    </cfRule>
  </conditionalFormatting>
  <conditionalFormatting sqref="Z8:Z10">
    <cfRule type="iconSet" priority="18">
      <iconSet iconSet="3Arrows">
        <cfvo type="percent" val="0"/>
        <cfvo type="num" val="0"/>
        <cfvo type="num" val="0"/>
      </iconSet>
    </cfRule>
  </conditionalFormatting>
  <conditionalFormatting sqref="AH8:AH10">
    <cfRule type="iconSet" priority="17">
      <iconSet iconSet="3Arrows">
        <cfvo type="percent" val="0"/>
        <cfvo type="num" val="0"/>
        <cfvo type="num" val="0"/>
      </iconSet>
    </cfRule>
  </conditionalFormatting>
  <conditionalFormatting sqref="AP8:AP10">
    <cfRule type="iconSet" priority="15">
      <iconSet iconSet="3Arrows">
        <cfvo type="percent" val="0"/>
        <cfvo type="num" val="0"/>
        <cfvo type="num" val="0"/>
      </iconSet>
    </cfRule>
  </conditionalFormatting>
  <conditionalFormatting sqref="AX8:AX10">
    <cfRule type="iconSet" priority="14">
      <iconSet iconSet="3Arrows">
        <cfvo type="percent" val="0"/>
        <cfvo type="num" val="0"/>
        <cfvo type="num" val="0"/>
      </iconSet>
    </cfRule>
  </conditionalFormatting>
  <conditionalFormatting sqref="R9">
    <cfRule type="iconSet" priority="13">
      <iconSet iconSet="3Arrows">
        <cfvo type="percent" val="0"/>
        <cfvo type="num" val="0"/>
        <cfvo type="num" val="0"/>
      </iconSet>
    </cfRule>
  </conditionalFormatting>
  <conditionalFormatting sqref="Z9">
    <cfRule type="iconSet" priority="12">
      <iconSet iconSet="3Arrows">
        <cfvo type="percent" val="0"/>
        <cfvo type="num" val="0"/>
        <cfvo type="num" val="0"/>
      </iconSet>
    </cfRule>
  </conditionalFormatting>
  <conditionalFormatting sqref="Z9">
    <cfRule type="iconSet" priority="11">
      <iconSet iconSet="3Arrows">
        <cfvo type="percent" val="0"/>
        <cfvo type="num" val="0"/>
        <cfvo type="num" val="0"/>
      </iconSet>
    </cfRule>
  </conditionalFormatting>
  <conditionalFormatting sqref="AH9">
    <cfRule type="iconSet" priority="10">
      <iconSet iconSet="3Arrows">
        <cfvo type="percent" val="0"/>
        <cfvo type="num" val="0"/>
        <cfvo type="num" val="0"/>
      </iconSet>
    </cfRule>
  </conditionalFormatting>
  <conditionalFormatting sqref="AH9">
    <cfRule type="iconSet" priority="9">
      <iconSet iconSet="3Arrows">
        <cfvo type="percent" val="0"/>
        <cfvo type="num" val="0"/>
        <cfvo type="num" val="0"/>
      </iconSet>
    </cfRule>
  </conditionalFormatting>
  <conditionalFormatting sqref="AH9">
    <cfRule type="iconSet" priority="8">
      <iconSet iconSet="3Arrows">
        <cfvo type="percent" val="0"/>
        <cfvo type="num" val="0"/>
        <cfvo type="num" val="0"/>
      </iconSet>
    </cfRule>
  </conditionalFormatting>
  <conditionalFormatting sqref="AP9">
    <cfRule type="iconSet" priority="7">
      <iconSet iconSet="3Arrows">
        <cfvo type="percent" val="0"/>
        <cfvo type="num" val="0"/>
        <cfvo type="num" val="0"/>
      </iconSet>
    </cfRule>
  </conditionalFormatting>
  <conditionalFormatting sqref="AP9">
    <cfRule type="iconSet" priority="6">
      <iconSet iconSet="3Arrows">
        <cfvo type="percent" val="0"/>
        <cfvo type="num" val="0"/>
        <cfvo type="num" val="0"/>
      </iconSet>
    </cfRule>
  </conditionalFormatting>
  <conditionalFormatting sqref="AP9">
    <cfRule type="iconSet" priority="5">
      <iconSet iconSet="3Arrows">
        <cfvo type="percent" val="0"/>
        <cfvo type="num" val="0"/>
        <cfvo type="num" val="0"/>
      </iconSet>
    </cfRule>
  </conditionalFormatting>
  <conditionalFormatting sqref="AX9">
    <cfRule type="iconSet" priority="4">
      <iconSet iconSet="3Arrows">
        <cfvo type="percent" val="0"/>
        <cfvo type="num" val="0"/>
        <cfvo type="num" val="0"/>
      </iconSet>
    </cfRule>
  </conditionalFormatting>
  <conditionalFormatting sqref="AX9">
    <cfRule type="iconSet" priority="3">
      <iconSet iconSet="3Arrows">
        <cfvo type="percent" val="0"/>
        <cfvo type="num" val="0"/>
        <cfvo type="num" val="0"/>
      </iconSet>
    </cfRule>
  </conditionalFormatting>
  <conditionalFormatting sqref="AX9">
    <cfRule type="iconSet" priority="2">
      <iconSet iconSet="3Arrows">
        <cfvo type="percent" val="0"/>
        <cfvo type="num" val="0"/>
        <cfvo type="num" val="0"/>
      </iconSet>
    </cfRule>
  </conditionalFormatting>
  <conditionalFormatting sqref="AX9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BA220-199B-4DBC-B48F-481892CFBC3B}">
  <sheetPr codeName="Hoja2"/>
  <dimension ref="A3:AY44"/>
  <sheetViews>
    <sheetView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N15" sqref="N15"/>
    </sheetView>
  </sheetViews>
  <sheetFormatPr baseColWidth="10" defaultColWidth="12.26953125" defaultRowHeight="14.5" outlineLevelCol="1" x14ac:dyDescent="0.35"/>
  <cols>
    <col min="1" max="1" width="8.1796875" bestFit="1" customWidth="1"/>
    <col min="2" max="2" width="23.08984375" customWidth="1"/>
    <col min="3" max="3" width="16.08984375" customWidth="1" outlineLevel="1"/>
    <col min="4" max="4" width="6.90625" customWidth="1" outlineLevel="1"/>
    <col min="5" max="9" width="13.6328125" customWidth="1" outlineLevel="1"/>
    <col min="10" max="10" width="12.26953125" customWidth="1"/>
    <col min="11" max="17" width="13.6328125" customWidth="1" outlineLevel="1"/>
    <col min="18" max="18" width="13.6328125" customWidth="1"/>
    <col min="19" max="25" width="13.6328125" customWidth="1" outlineLevel="1"/>
    <col min="26" max="26" width="13.6328125" customWidth="1"/>
    <col min="27" max="33" width="13.6328125" customWidth="1" outlineLevel="1"/>
    <col min="34" max="34" width="13.6328125" customWidth="1"/>
    <col min="35" max="41" width="13.6328125" customWidth="1" outlineLevel="1"/>
    <col min="42" max="42" width="13.6328125" bestFit="1" customWidth="1"/>
    <col min="43" max="49" width="13.6328125" hidden="1" customWidth="1" outlineLevel="1"/>
    <col min="50" max="50" width="13.6328125" bestFit="1" customWidth="1" collapsed="1"/>
  </cols>
  <sheetData>
    <row r="3" spans="1:51" ht="15" thickBot="1" x14ac:dyDescent="0.4"/>
    <row r="4" spans="1:51" ht="16" thickBot="1" x14ac:dyDescent="0.4">
      <c r="C4" s="174" t="s">
        <v>1</v>
      </c>
      <c r="D4" s="175"/>
      <c r="E4" s="175"/>
      <c r="F4" s="175"/>
      <c r="G4" s="175"/>
      <c r="H4" s="175"/>
      <c r="I4" s="175"/>
      <c r="J4" s="176"/>
      <c r="K4" s="174" t="s">
        <v>2</v>
      </c>
      <c r="L4" s="175"/>
      <c r="M4" s="175"/>
      <c r="N4" s="175"/>
      <c r="O4" s="175"/>
      <c r="P4" s="175"/>
      <c r="Q4" s="175"/>
      <c r="R4" s="176"/>
      <c r="S4" s="174" t="s">
        <v>3</v>
      </c>
      <c r="T4" s="175"/>
      <c r="U4" s="175"/>
      <c r="V4" s="175"/>
      <c r="W4" s="175"/>
      <c r="X4" s="175"/>
      <c r="Y4" s="175"/>
      <c r="Z4" s="176"/>
      <c r="AA4" s="174" t="s">
        <v>4</v>
      </c>
      <c r="AB4" s="175"/>
      <c r="AC4" s="175"/>
      <c r="AD4" s="175"/>
      <c r="AE4" s="175"/>
      <c r="AF4" s="175"/>
      <c r="AG4" s="175"/>
      <c r="AH4" s="176"/>
      <c r="AI4" s="174" t="s">
        <v>5</v>
      </c>
      <c r="AJ4" s="175"/>
      <c r="AK4" s="175"/>
      <c r="AL4" s="175"/>
      <c r="AM4" s="175"/>
      <c r="AN4" s="175"/>
      <c r="AO4" s="175"/>
      <c r="AP4" s="176"/>
      <c r="AQ4" s="174" t="s">
        <v>6</v>
      </c>
      <c r="AR4" s="175"/>
      <c r="AS4" s="175"/>
      <c r="AT4" s="175"/>
      <c r="AU4" s="175"/>
      <c r="AV4" s="175"/>
      <c r="AW4" s="175"/>
      <c r="AX4" s="176"/>
    </row>
    <row r="5" spans="1:51" ht="16" thickBot="1" x14ac:dyDescent="0.4">
      <c r="C5" s="1" t="s">
        <v>7</v>
      </c>
      <c r="D5" s="2" t="s">
        <v>8</v>
      </c>
      <c r="E5" s="3" t="s">
        <v>9</v>
      </c>
      <c r="F5" s="1" t="s">
        <v>10</v>
      </c>
      <c r="G5" s="4" t="s">
        <v>11</v>
      </c>
      <c r="H5" s="123" t="s">
        <v>12</v>
      </c>
      <c r="I5" s="5" t="s">
        <v>13</v>
      </c>
      <c r="J5" s="8" t="s">
        <v>14</v>
      </c>
      <c r="K5" s="1" t="s">
        <v>7</v>
      </c>
      <c r="L5" s="2" t="s">
        <v>8</v>
      </c>
      <c r="M5" s="3" t="s">
        <v>9</v>
      </c>
      <c r="N5" s="1" t="s">
        <v>10</v>
      </c>
      <c r="O5" s="4" t="s">
        <v>11</v>
      </c>
      <c r="P5" s="3" t="s">
        <v>12</v>
      </c>
      <c r="Q5" s="5" t="s">
        <v>13</v>
      </c>
      <c r="R5" s="8" t="s">
        <v>14</v>
      </c>
      <c r="S5" s="1" t="s">
        <v>7</v>
      </c>
      <c r="T5" s="2" t="s">
        <v>8</v>
      </c>
      <c r="U5" s="3" t="s">
        <v>9</v>
      </c>
      <c r="V5" s="1" t="s">
        <v>10</v>
      </c>
      <c r="W5" s="4" t="s">
        <v>11</v>
      </c>
      <c r="X5" s="3" t="s">
        <v>12</v>
      </c>
      <c r="Y5" s="5" t="s">
        <v>13</v>
      </c>
      <c r="Z5" s="8" t="s">
        <v>14</v>
      </c>
      <c r="AA5" s="1" t="s">
        <v>7</v>
      </c>
      <c r="AB5" s="2" t="s">
        <v>8</v>
      </c>
      <c r="AC5" s="3" t="s">
        <v>9</v>
      </c>
      <c r="AD5" s="1" t="s">
        <v>10</v>
      </c>
      <c r="AE5" s="6" t="s">
        <v>11</v>
      </c>
      <c r="AF5" s="3" t="s">
        <v>12</v>
      </c>
      <c r="AG5" s="5" t="s">
        <v>13</v>
      </c>
      <c r="AH5" s="8" t="s">
        <v>14</v>
      </c>
      <c r="AI5" s="1" t="s">
        <v>7</v>
      </c>
      <c r="AJ5" s="2" t="s">
        <v>8</v>
      </c>
      <c r="AK5" s="3" t="s">
        <v>9</v>
      </c>
      <c r="AL5" s="1" t="s">
        <v>10</v>
      </c>
      <c r="AM5" s="4" t="s">
        <v>11</v>
      </c>
      <c r="AN5" s="3" t="s">
        <v>12</v>
      </c>
      <c r="AO5" s="5" t="s">
        <v>13</v>
      </c>
      <c r="AP5" s="8" t="s">
        <v>14</v>
      </c>
      <c r="AQ5" s="1" t="s">
        <v>7</v>
      </c>
      <c r="AR5" s="2" t="s">
        <v>8</v>
      </c>
      <c r="AS5" s="3" t="s">
        <v>9</v>
      </c>
      <c r="AT5" s="1" t="s">
        <v>10</v>
      </c>
      <c r="AU5" s="4" t="s">
        <v>11</v>
      </c>
      <c r="AV5" s="3" t="s">
        <v>12</v>
      </c>
      <c r="AW5" s="5" t="s">
        <v>13</v>
      </c>
      <c r="AX5" s="8" t="s">
        <v>14</v>
      </c>
    </row>
    <row r="6" spans="1:51" s="143" customFormat="1" ht="15" thickBot="1" x14ac:dyDescent="0.4">
      <c r="C6" s="144">
        <v>44312</v>
      </c>
      <c r="D6" s="145">
        <v>44313</v>
      </c>
      <c r="E6" s="146">
        <v>44314</v>
      </c>
      <c r="F6" s="145">
        <v>44315</v>
      </c>
      <c r="G6" s="147">
        <v>44316</v>
      </c>
      <c r="H6" s="151">
        <v>44317</v>
      </c>
      <c r="I6" s="148">
        <v>44318</v>
      </c>
      <c r="J6" s="149" t="s">
        <v>14</v>
      </c>
      <c r="K6" s="144">
        <v>44319</v>
      </c>
      <c r="L6" s="145">
        <v>44320</v>
      </c>
      <c r="M6" s="146">
        <v>44321</v>
      </c>
      <c r="N6" s="145">
        <v>44322</v>
      </c>
      <c r="O6" s="147">
        <v>44323</v>
      </c>
      <c r="P6" s="146">
        <v>44324</v>
      </c>
      <c r="Q6" s="148">
        <v>44325</v>
      </c>
      <c r="R6" s="149" t="s">
        <v>14</v>
      </c>
      <c r="S6" s="144">
        <v>44326</v>
      </c>
      <c r="T6" s="145">
        <v>44327</v>
      </c>
      <c r="U6" s="146">
        <v>44328</v>
      </c>
      <c r="V6" s="145">
        <v>44329</v>
      </c>
      <c r="W6" s="147">
        <v>44330</v>
      </c>
      <c r="X6" s="146">
        <v>44331</v>
      </c>
      <c r="Y6" s="148">
        <v>44332</v>
      </c>
      <c r="Z6" s="149" t="s">
        <v>14</v>
      </c>
      <c r="AA6" s="144">
        <v>44333</v>
      </c>
      <c r="AB6" s="145">
        <v>44334</v>
      </c>
      <c r="AC6" s="146">
        <v>44335</v>
      </c>
      <c r="AD6" s="145">
        <v>44336</v>
      </c>
      <c r="AE6" s="150">
        <v>44337</v>
      </c>
      <c r="AF6" s="146">
        <v>44338</v>
      </c>
      <c r="AG6" s="148">
        <v>44339</v>
      </c>
      <c r="AH6" s="149" t="s">
        <v>14</v>
      </c>
      <c r="AI6" s="144">
        <v>44340</v>
      </c>
      <c r="AJ6" s="145">
        <v>44341</v>
      </c>
      <c r="AK6" s="146">
        <v>44342</v>
      </c>
      <c r="AL6" s="145">
        <v>44343</v>
      </c>
      <c r="AM6" s="147">
        <v>44344</v>
      </c>
      <c r="AN6" s="146">
        <v>44345</v>
      </c>
      <c r="AO6" s="148">
        <v>44346</v>
      </c>
      <c r="AP6" s="149" t="s">
        <v>14</v>
      </c>
      <c r="AQ6" s="144">
        <v>44347</v>
      </c>
      <c r="AR6" s="145">
        <v>44348</v>
      </c>
      <c r="AS6" s="146">
        <v>44349</v>
      </c>
      <c r="AT6" s="145">
        <v>44350</v>
      </c>
      <c r="AU6" s="147">
        <v>44351</v>
      </c>
      <c r="AV6" s="146">
        <v>44352</v>
      </c>
      <c r="AW6" s="148">
        <v>44353</v>
      </c>
      <c r="AX6" s="149" t="s">
        <v>14</v>
      </c>
    </row>
    <row r="7" spans="1:51" s="38" customFormat="1" ht="15.5" x14ac:dyDescent="0.35">
      <c r="A7" s="57"/>
      <c r="B7" s="58"/>
      <c r="C7" s="59"/>
      <c r="D7" s="60"/>
      <c r="E7" s="60"/>
      <c r="F7" s="60"/>
      <c r="G7" s="60"/>
      <c r="H7" s="65"/>
      <c r="I7" s="61"/>
      <c r="J7" s="62"/>
      <c r="K7" s="63"/>
      <c r="L7" s="60"/>
      <c r="M7" s="60"/>
      <c r="N7" s="60"/>
      <c r="O7" s="60"/>
      <c r="P7" s="60"/>
      <c r="Q7" s="61"/>
      <c r="R7" s="62"/>
      <c r="S7" s="59"/>
      <c r="T7" s="60"/>
      <c r="U7" s="60"/>
      <c r="V7" s="60"/>
      <c r="W7" s="60"/>
      <c r="X7" s="60"/>
      <c r="Y7" s="64"/>
      <c r="Z7" s="62"/>
      <c r="AA7" s="59"/>
      <c r="AB7" s="60"/>
      <c r="AC7" s="60"/>
      <c r="AD7" s="60"/>
      <c r="AE7" s="65"/>
      <c r="AF7" s="60"/>
      <c r="AG7" s="64"/>
      <c r="AH7" s="62"/>
      <c r="AI7" s="59"/>
      <c r="AJ7" s="60"/>
      <c r="AK7" s="60"/>
      <c r="AL7" s="60"/>
      <c r="AM7" s="60"/>
      <c r="AN7" s="60"/>
      <c r="AO7" s="64"/>
      <c r="AP7" s="62"/>
      <c r="AQ7" s="59"/>
      <c r="AR7" s="60"/>
      <c r="AS7" s="60"/>
      <c r="AT7" s="60"/>
      <c r="AU7" s="60"/>
      <c r="AV7" s="60"/>
      <c r="AW7" s="64"/>
      <c r="AX7" s="62"/>
    </row>
    <row r="8" spans="1:51" s="38" customFormat="1" ht="15.5" x14ac:dyDescent="0.35">
      <c r="B8" s="38" t="s">
        <v>22</v>
      </c>
      <c r="C8" s="17" t="str">
        <f>IFERROR((IF(C15=0,"Sin recepción",IF(C15/C12=1,"Se cumple 100%",C15/C12-1))),"No estimados")</f>
        <v>Se cumple 100%</v>
      </c>
      <c r="D8" s="18">
        <f t="shared" ref="D8:AX8" si="0">IFERROR((IF(D15=0,"Sin recepción",IF(D15/D12=1,"Se cumple 100%",D15/D12-1))),"No estimados")</f>
        <v>0.44999999999999996</v>
      </c>
      <c r="E8" s="18">
        <f t="shared" si="0"/>
        <v>1.6216216216216273E-2</v>
      </c>
      <c r="F8" s="18">
        <f t="shared" si="0"/>
        <v>1.6666666666666607E-2</v>
      </c>
      <c r="G8" s="18">
        <f t="shared" si="0"/>
        <v>0.19954128440366969</v>
      </c>
      <c r="H8" s="21">
        <f t="shared" si="0"/>
        <v>1.3181818181818183</v>
      </c>
      <c r="I8" s="19" t="str">
        <f t="shared" si="0"/>
        <v>Sin recepción</v>
      </c>
      <c r="J8" s="122">
        <f t="shared" si="0"/>
        <v>0.20989399293286226</v>
      </c>
      <c r="K8" s="17">
        <f t="shared" si="0"/>
        <v>-0.63405797101449268</v>
      </c>
      <c r="L8" s="18" t="str">
        <f t="shared" si="0"/>
        <v>Sin recepción</v>
      </c>
      <c r="M8" s="18" t="str">
        <f t="shared" si="0"/>
        <v>Sin recepción</v>
      </c>
      <c r="N8" s="18" t="str">
        <f t="shared" si="0"/>
        <v>Sin recepción</v>
      </c>
      <c r="O8" s="18" t="str">
        <f t="shared" si="0"/>
        <v>Sin recepción</v>
      </c>
      <c r="P8" s="18" t="str">
        <f t="shared" si="0"/>
        <v>Sin recepción</v>
      </c>
      <c r="Q8" s="19" t="str">
        <f t="shared" si="0"/>
        <v>Sin recepción</v>
      </c>
      <c r="R8" s="122">
        <f t="shared" si="0"/>
        <v>-0.94468784227820368</v>
      </c>
      <c r="S8" s="17" t="str">
        <f t="shared" si="0"/>
        <v>Sin recepción</v>
      </c>
      <c r="T8" s="18" t="str">
        <f t="shared" si="0"/>
        <v>Sin recepción</v>
      </c>
      <c r="U8" s="18" t="str">
        <f t="shared" si="0"/>
        <v>Sin recepción</v>
      </c>
      <c r="V8" s="18" t="str">
        <f t="shared" si="0"/>
        <v>Sin recepción</v>
      </c>
      <c r="W8" s="18" t="str">
        <f t="shared" si="0"/>
        <v>Sin recepción</v>
      </c>
      <c r="X8" s="18" t="str">
        <f t="shared" si="0"/>
        <v>Sin recepción</v>
      </c>
      <c r="Y8" s="19" t="str">
        <f t="shared" si="0"/>
        <v>Sin recepción</v>
      </c>
      <c r="Z8" s="122" t="str">
        <f t="shared" si="0"/>
        <v>Sin recepción</v>
      </c>
      <c r="AA8" s="17" t="str">
        <f t="shared" si="0"/>
        <v>Sin recepción</v>
      </c>
      <c r="AB8" s="18" t="str">
        <f t="shared" si="0"/>
        <v>Sin recepción</v>
      </c>
      <c r="AC8" s="18" t="str">
        <f t="shared" si="0"/>
        <v>Sin recepción</v>
      </c>
      <c r="AD8" s="18" t="str">
        <f t="shared" si="0"/>
        <v>Sin recepción</v>
      </c>
      <c r="AE8" s="21" t="str">
        <f t="shared" si="0"/>
        <v>Sin recepción</v>
      </c>
      <c r="AF8" s="18" t="str">
        <f t="shared" si="0"/>
        <v>Sin recepción</v>
      </c>
      <c r="AG8" s="19" t="str">
        <f t="shared" si="0"/>
        <v>Sin recepción</v>
      </c>
      <c r="AH8" s="122" t="str">
        <f t="shared" si="0"/>
        <v>Sin recepción</v>
      </c>
      <c r="AI8" s="17" t="str">
        <f t="shared" si="0"/>
        <v>Sin recepción</v>
      </c>
      <c r="AJ8" s="18" t="str">
        <f t="shared" si="0"/>
        <v>Sin recepción</v>
      </c>
      <c r="AK8" s="18" t="str">
        <f t="shared" si="0"/>
        <v>Sin recepción</v>
      </c>
      <c r="AL8" s="18" t="str">
        <f t="shared" si="0"/>
        <v>Sin recepción</v>
      </c>
      <c r="AM8" s="18" t="str">
        <f t="shared" si="0"/>
        <v>Sin recepción</v>
      </c>
      <c r="AN8" s="18" t="str">
        <f t="shared" si="0"/>
        <v>Sin recepción</v>
      </c>
      <c r="AO8" s="19" t="str">
        <f t="shared" si="0"/>
        <v>Sin recepción</v>
      </c>
      <c r="AP8" s="122" t="str">
        <f t="shared" si="0"/>
        <v>Sin recepción</v>
      </c>
      <c r="AQ8" s="17" t="str">
        <f t="shared" si="0"/>
        <v>Sin recepción</v>
      </c>
      <c r="AR8" s="18" t="str">
        <f t="shared" si="0"/>
        <v>Sin recepción</v>
      </c>
      <c r="AS8" s="18" t="str">
        <f t="shared" si="0"/>
        <v>Sin recepción</v>
      </c>
      <c r="AT8" s="18" t="str">
        <f t="shared" si="0"/>
        <v>Sin recepción</v>
      </c>
      <c r="AU8" s="18" t="str">
        <f t="shared" si="0"/>
        <v>Sin recepción</v>
      </c>
      <c r="AV8" s="18" t="str">
        <f t="shared" si="0"/>
        <v>Sin recepción</v>
      </c>
      <c r="AW8" s="19" t="str">
        <f t="shared" si="0"/>
        <v>Sin recepción</v>
      </c>
      <c r="AX8" s="122" t="str">
        <f t="shared" si="0"/>
        <v>Sin recepción</v>
      </c>
    </row>
    <row r="9" spans="1:51" s="38" customFormat="1" ht="15.5" x14ac:dyDescent="0.35">
      <c r="B9" s="38" t="s">
        <v>24</v>
      </c>
      <c r="C9" s="17"/>
      <c r="D9" s="18"/>
      <c r="E9" s="18"/>
      <c r="F9" s="18"/>
      <c r="G9" s="18"/>
      <c r="H9" s="21"/>
      <c r="I9" s="19"/>
      <c r="J9" s="122"/>
      <c r="K9" s="17">
        <f>IFERROR((IF(K15=0,"Sin recepción",IF(K15/K13=1,"Se cumple 100%",K15/K13-1))),"No estimados")</f>
        <v>-0.44198895027624308</v>
      </c>
      <c r="L9" s="18" t="str">
        <f t="shared" ref="L9:AX9" si="1">IFERROR((IF(L15=0,"Sin recepción",IF(L15/L13=1,"Se cumple 100%",L15/L13-1))),"No estimados")</f>
        <v>Sin recepción</v>
      </c>
      <c r="M9" s="18" t="str">
        <f t="shared" si="1"/>
        <v>Sin recepción</v>
      </c>
      <c r="N9" s="18" t="str">
        <f t="shared" si="1"/>
        <v>Sin recepción</v>
      </c>
      <c r="O9" s="18" t="str">
        <f t="shared" si="1"/>
        <v>Sin recepción</v>
      </c>
      <c r="P9" s="142" t="str">
        <f t="shared" si="1"/>
        <v>Sin recepción</v>
      </c>
      <c r="Q9" s="19" t="str">
        <f t="shared" si="1"/>
        <v>Sin recepción</v>
      </c>
      <c r="R9" s="122">
        <f t="shared" si="1"/>
        <v>-0.95146564151850077</v>
      </c>
      <c r="S9" s="17" t="str">
        <f t="shared" si="1"/>
        <v>Sin recepción</v>
      </c>
      <c r="T9" s="18" t="str">
        <f t="shared" si="1"/>
        <v>Sin recepción</v>
      </c>
      <c r="U9" s="18" t="str">
        <f t="shared" si="1"/>
        <v>Sin recepción</v>
      </c>
      <c r="V9" s="18" t="str">
        <f t="shared" si="1"/>
        <v>Sin recepción</v>
      </c>
      <c r="W9" s="18" t="str">
        <f t="shared" si="1"/>
        <v>Sin recepción</v>
      </c>
      <c r="X9" s="142" t="str">
        <f t="shared" si="1"/>
        <v>Sin recepción</v>
      </c>
      <c r="Y9" s="19" t="str">
        <f t="shared" si="1"/>
        <v>Sin recepción</v>
      </c>
      <c r="Z9" s="122" t="str">
        <f t="shared" si="1"/>
        <v>Sin recepción</v>
      </c>
      <c r="AA9" s="17" t="str">
        <f t="shared" si="1"/>
        <v>Sin recepción</v>
      </c>
      <c r="AB9" s="18" t="str">
        <f t="shared" si="1"/>
        <v>Sin recepción</v>
      </c>
      <c r="AC9" s="18" t="str">
        <f t="shared" si="1"/>
        <v>Sin recepción</v>
      </c>
      <c r="AD9" s="18" t="str">
        <f t="shared" si="1"/>
        <v>Sin recepción</v>
      </c>
      <c r="AE9" s="21" t="str">
        <f t="shared" si="1"/>
        <v>Sin recepción</v>
      </c>
      <c r="AF9" s="142" t="str">
        <f t="shared" si="1"/>
        <v>Sin recepción</v>
      </c>
      <c r="AG9" s="19" t="str">
        <f t="shared" si="1"/>
        <v>Sin recepción</v>
      </c>
      <c r="AH9" s="122" t="str">
        <f t="shared" si="1"/>
        <v>Sin recepción</v>
      </c>
      <c r="AI9" s="17" t="str">
        <f t="shared" si="1"/>
        <v>Sin recepción</v>
      </c>
      <c r="AJ9" s="18" t="str">
        <f t="shared" si="1"/>
        <v>Sin recepción</v>
      </c>
      <c r="AK9" s="18" t="str">
        <f t="shared" si="1"/>
        <v>Sin recepción</v>
      </c>
      <c r="AL9" s="18" t="str">
        <f t="shared" si="1"/>
        <v>Sin recepción</v>
      </c>
      <c r="AM9" s="18" t="str">
        <f t="shared" si="1"/>
        <v>Sin recepción</v>
      </c>
      <c r="AN9" s="142" t="str">
        <f t="shared" si="1"/>
        <v>Sin recepción</v>
      </c>
      <c r="AO9" s="19" t="str">
        <f t="shared" si="1"/>
        <v>Sin recepción</v>
      </c>
      <c r="AP9" s="122" t="str">
        <f t="shared" si="1"/>
        <v>Sin recepción</v>
      </c>
      <c r="AQ9" s="17" t="str">
        <f t="shared" si="1"/>
        <v>Sin recepción</v>
      </c>
      <c r="AR9" s="18" t="str">
        <f t="shared" si="1"/>
        <v>Sin recepción</v>
      </c>
      <c r="AS9" s="18" t="str">
        <f t="shared" si="1"/>
        <v>Sin recepción</v>
      </c>
      <c r="AT9" s="18" t="str">
        <f t="shared" si="1"/>
        <v>Sin recepción</v>
      </c>
      <c r="AU9" s="18" t="str">
        <f t="shared" si="1"/>
        <v>Sin recepción</v>
      </c>
      <c r="AV9" s="142" t="str">
        <f t="shared" si="1"/>
        <v>Sin recepción</v>
      </c>
      <c r="AW9" s="19" t="str">
        <f t="shared" si="1"/>
        <v>Sin recepción</v>
      </c>
      <c r="AX9" s="122" t="str">
        <f t="shared" si="1"/>
        <v>Sin recepción</v>
      </c>
    </row>
    <row r="10" spans="1:51" s="38" customFormat="1" ht="15.5" x14ac:dyDescent="0.35">
      <c r="C10" s="17"/>
      <c r="D10" s="18"/>
      <c r="E10" s="18"/>
      <c r="F10" s="18"/>
      <c r="G10" s="18"/>
      <c r="H10" s="21"/>
      <c r="I10" s="22"/>
      <c r="J10" s="20"/>
      <c r="K10" s="133"/>
      <c r="L10" s="18"/>
      <c r="M10" s="18"/>
      <c r="N10" s="18"/>
      <c r="O10" s="18"/>
      <c r="P10" s="18"/>
      <c r="Q10" s="22"/>
      <c r="R10" s="20"/>
      <c r="S10" s="17"/>
      <c r="T10" s="18"/>
      <c r="U10" s="18"/>
      <c r="V10" s="18"/>
      <c r="W10" s="18"/>
      <c r="X10" s="18"/>
      <c r="Y10" s="19"/>
      <c r="Z10" s="122"/>
      <c r="AA10" s="17"/>
      <c r="AB10" s="18"/>
      <c r="AC10" s="18"/>
      <c r="AD10" s="18"/>
      <c r="AE10" s="21"/>
      <c r="AF10" s="18"/>
      <c r="AG10" s="19"/>
      <c r="AH10" s="122"/>
      <c r="AI10" s="17"/>
      <c r="AJ10" s="18"/>
      <c r="AK10" s="18"/>
      <c r="AL10" s="18"/>
      <c r="AM10" s="18"/>
      <c r="AN10" s="18"/>
      <c r="AO10" s="19"/>
      <c r="AP10" s="122"/>
      <c r="AQ10" s="17"/>
      <c r="AR10" s="18"/>
      <c r="AS10" s="18"/>
      <c r="AT10" s="18"/>
      <c r="AU10" s="18"/>
      <c r="AV10" s="18"/>
      <c r="AW10" s="19"/>
      <c r="AX10" s="122"/>
    </row>
    <row r="11" spans="1:51" s="38" customFormat="1" ht="15.5" x14ac:dyDescent="0.35">
      <c r="A11" s="38" t="s">
        <v>15</v>
      </c>
      <c r="B11" s="66" t="s">
        <v>19</v>
      </c>
      <c r="C11" s="67"/>
      <c r="D11" s="68"/>
      <c r="E11" s="68"/>
      <c r="F11" s="68"/>
      <c r="G11" s="68"/>
      <c r="H11" s="73"/>
      <c r="I11" s="69"/>
      <c r="J11" s="70"/>
      <c r="K11" s="71"/>
      <c r="L11" s="68"/>
      <c r="M11" s="68"/>
      <c r="N11" s="68"/>
      <c r="O11" s="68"/>
      <c r="P11" s="68"/>
      <c r="Q11" s="69"/>
      <c r="R11" s="70"/>
      <c r="S11" s="67"/>
      <c r="T11" s="68"/>
      <c r="U11" s="68"/>
      <c r="V11" s="68"/>
      <c r="W11" s="68"/>
      <c r="X11" s="68"/>
      <c r="Y11" s="72"/>
      <c r="Z11" s="70"/>
      <c r="AA11" s="67"/>
      <c r="AB11" s="68"/>
      <c r="AC11" s="68"/>
      <c r="AD11" s="68"/>
      <c r="AE11" s="73"/>
      <c r="AF11" s="68"/>
      <c r="AG11" s="72"/>
      <c r="AH11" s="70"/>
      <c r="AI11" s="67"/>
      <c r="AJ11" s="68"/>
      <c r="AK11" s="68"/>
      <c r="AL11" s="68"/>
      <c r="AM11" s="68"/>
      <c r="AN11" s="68"/>
      <c r="AO11" s="72"/>
      <c r="AP11" s="70"/>
      <c r="AQ11" s="67"/>
      <c r="AR11" s="68"/>
      <c r="AS11" s="68"/>
      <c r="AT11" s="68"/>
      <c r="AU11" s="68"/>
      <c r="AV11" s="68"/>
      <c r="AW11" s="72"/>
      <c r="AX11" s="70"/>
    </row>
    <row r="12" spans="1:51" s="40" customFormat="1" ht="15.5" x14ac:dyDescent="0.35">
      <c r="B12" s="41" t="s">
        <v>21</v>
      </c>
      <c r="C12" s="42">
        <v>79</v>
      </c>
      <c r="D12" s="43">
        <v>120</v>
      </c>
      <c r="E12" s="43">
        <v>370</v>
      </c>
      <c r="F12" s="43">
        <v>300</v>
      </c>
      <c r="G12" s="43">
        <v>436</v>
      </c>
      <c r="H12" s="48">
        <v>110</v>
      </c>
      <c r="I12" s="44"/>
      <c r="J12" s="46">
        <f>+SUM(C12:I12)</f>
        <v>1415</v>
      </c>
      <c r="K12" s="45">
        <v>276</v>
      </c>
      <c r="L12" s="43">
        <v>60</v>
      </c>
      <c r="M12" s="43">
        <v>480</v>
      </c>
      <c r="N12" s="43">
        <v>270</v>
      </c>
      <c r="O12" s="43">
        <v>480</v>
      </c>
      <c r="P12" s="43">
        <v>260</v>
      </c>
      <c r="Q12" s="44"/>
      <c r="R12" s="46">
        <f>+SUM(K12:Q12)</f>
        <v>1826</v>
      </c>
      <c r="S12" s="42">
        <v>630</v>
      </c>
      <c r="T12" s="43">
        <v>135</v>
      </c>
      <c r="U12" s="43">
        <v>675</v>
      </c>
      <c r="V12" s="43">
        <v>450</v>
      </c>
      <c r="W12" s="43">
        <v>510</v>
      </c>
      <c r="X12" s="43">
        <v>320</v>
      </c>
      <c r="Y12" s="47"/>
      <c r="Z12" s="46">
        <f>+SUM(S12:Y12)</f>
        <v>2720</v>
      </c>
      <c r="AA12" s="42">
        <v>570</v>
      </c>
      <c r="AB12" s="43">
        <v>225</v>
      </c>
      <c r="AC12" s="43">
        <v>725</v>
      </c>
      <c r="AD12" s="43">
        <v>550</v>
      </c>
      <c r="AE12" s="48">
        <v>370</v>
      </c>
      <c r="AF12" s="43">
        <v>180</v>
      </c>
      <c r="AG12" s="47">
        <v>60</v>
      </c>
      <c r="AH12" s="46">
        <f>+SUM(AA12:AG12)</f>
        <v>2680</v>
      </c>
      <c r="AI12" s="42"/>
      <c r="AJ12" s="43"/>
      <c r="AK12" s="43"/>
      <c r="AL12" s="43"/>
      <c r="AM12" s="43"/>
      <c r="AN12" s="43"/>
      <c r="AO12" s="47"/>
      <c r="AP12" s="46">
        <f>+SUM(AI12:AO12)</f>
        <v>0</v>
      </c>
      <c r="AQ12" s="42"/>
      <c r="AR12" s="43"/>
      <c r="AS12" s="43"/>
      <c r="AT12" s="43"/>
      <c r="AU12" s="43"/>
      <c r="AV12" s="43"/>
      <c r="AW12" s="47"/>
      <c r="AX12" s="46"/>
    </row>
    <row r="13" spans="1:51" s="40" customFormat="1" ht="15.5" x14ac:dyDescent="0.35">
      <c r="B13" s="41" t="s">
        <v>23</v>
      </c>
      <c r="C13" s="42"/>
      <c r="D13" s="43"/>
      <c r="E13" s="43"/>
      <c r="F13" s="43"/>
      <c r="G13" s="43"/>
      <c r="H13" s="48"/>
      <c r="I13" s="44"/>
      <c r="J13" s="46">
        <f>+SUM(C13:I13)</f>
        <v>0</v>
      </c>
      <c r="K13" s="45">
        <v>181</v>
      </c>
      <c r="L13" s="43">
        <v>240</v>
      </c>
      <c r="M13" s="43">
        <v>520</v>
      </c>
      <c r="N13" s="43">
        <v>450</v>
      </c>
      <c r="O13" s="43">
        <v>570</v>
      </c>
      <c r="P13" s="43">
        <v>120</v>
      </c>
      <c r="Q13" s="44"/>
      <c r="R13" s="46">
        <f>+SUM(K13:Q13)</f>
        <v>2081</v>
      </c>
      <c r="S13" s="42">
        <v>180</v>
      </c>
      <c r="T13" s="43">
        <v>420</v>
      </c>
      <c r="U13" s="43">
        <v>630</v>
      </c>
      <c r="V13" s="43">
        <v>580</v>
      </c>
      <c r="W13" s="43">
        <v>570</v>
      </c>
      <c r="X13" s="43">
        <v>360</v>
      </c>
      <c r="Y13" s="47"/>
      <c r="Z13" s="46">
        <f>+SUM(S13:Y13)</f>
        <v>2740</v>
      </c>
      <c r="AA13" s="42">
        <v>480</v>
      </c>
      <c r="AB13" s="43">
        <v>330</v>
      </c>
      <c r="AC13" s="43">
        <v>580</v>
      </c>
      <c r="AD13" s="43">
        <v>420</v>
      </c>
      <c r="AE13" s="48">
        <v>730</v>
      </c>
      <c r="AF13" s="43">
        <v>120</v>
      </c>
      <c r="AG13" s="47">
        <v>0</v>
      </c>
      <c r="AH13" s="46">
        <f>+SUM(AA13:AG13)</f>
        <v>2660</v>
      </c>
      <c r="AI13" s="42">
        <v>480</v>
      </c>
      <c r="AJ13" s="43">
        <v>450</v>
      </c>
      <c r="AK13" s="43">
        <v>550</v>
      </c>
      <c r="AL13" s="43">
        <v>790</v>
      </c>
      <c r="AM13" s="43">
        <v>430</v>
      </c>
      <c r="AN13" s="43">
        <v>420</v>
      </c>
      <c r="AO13" s="47"/>
      <c r="AP13" s="46">
        <f>+SUM(AI13:AO13)</f>
        <v>3120</v>
      </c>
      <c r="AQ13" s="42"/>
      <c r="AR13" s="43"/>
      <c r="AS13" s="43"/>
      <c r="AT13" s="43"/>
      <c r="AU13" s="43"/>
      <c r="AV13" s="43"/>
      <c r="AW13" s="47"/>
      <c r="AX13" s="46"/>
    </row>
    <row r="14" spans="1:51" s="40" customFormat="1" ht="15.5" x14ac:dyDescent="0.35">
      <c r="B14" s="41"/>
      <c r="C14" s="42"/>
      <c r="D14" s="43"/>
      <c r="E14" s="43"/>
      <c r="F14" s="43"/>
      <c r="G14" s="43"/>
      <c r="H14" s="48"/>
      <c r="I14" s="44"/>
      <c r="J14" s="46"/>
      <c r="K14" s="45"/>
      <c r="L14" s="43"/>
      <c r="M14" s="43"/>
      <c r="N14" s="43"/>
      <c r="O14" s="43"/>
      <c r="P14" s="43"/>
      <c r="Q14" s="44"/>
      <c r="R14" s="46"/>
      <c r="S14" s="42"/>
      <c r="T14" s="43"/>
      <c r="U14" s="43"/>
      <c r="V14" s="43"/>
      <c r="W14" s="43"/>
      <c r="X14" s="43"/>
      <c r="Y14" s="47"/>
      <c r="Z14" s="46"/>
      <c r="AA14" s="42"/>
      <c r="AB14" s="43"/>
      <c r="AC14" s="43"/>
      <c r="AD14" s="43"/>
      <c r="AE14" s="48"/>
      <c r="AF14" s="43"/>
      <c r="AG14" s="47"/>
      <c r="AH14" s="46"/>
      <c r="AI14" s="42"/>
      <c r="AJ14" s="43"/>
      <c r="AK14" s="43"/>
      <c r="AL14" s="43"/>
      <c r="AM14" s="43"/>
      <c r="AN14" s="43"/>
      <c r="AO14" s="47"/>
      <c r="AP14" s="46"/>
      <c r="AQ14" s="42"/>
      <c r="AR14" s="43"/>
      <c r="AS14" s="43"/>
      <c r="AT14" s="43"/>
      <c r="AU14" s="43"/>
      <c r="AV14" s="43"/>
      <c r="AW14" s="47"/>
      <c r="AX14" s="46"/>
    </row>
    <row r="15" spans="1:51" s="40" customFormat="1" ht="15.5" x14ac:dyDescent="0.35">
      <c r="B15" s="41" t="s">
        <v>17</v>
      </c>
      <c r="C15" s="42">
        <v>79</v>
      </c>
      <c r="D15" s="43">
        <v>174</v>
      </c>
      <c r="E15" s="43">
        <v>376</v>
      </c>
      <c r="F15" s="43">
        <v>305</v>
      </c>
      <c r="G15" s="43">
        <v>523</v>
      </c>
      <c r="H15" s="48">
        <v>255</v>
      </c>
      <c r="I15" s="44"/>
      <c r="J15" s="46">
        <f>+SUM(C15:I15)</f>
        <v>1712</v>
      </c>
      <c r="K15" s="45">
        <v>101</v>
      </c>
      <c r="L15" s="43"/>
      <c r="M15" s="43"/>
      <c r="N15" s="43"/>
      <c r="O15" s="43"/>
      <c r="P15" s="43"/>
      <c r="Q15" s="44"/>
      <c r="R15" s="46">
        <f t="shared" ref="R15" si="2">+SUM(K15:Q15)</f>
        <v>101</v>
      </c>
      <c r="S15" s="42"/>
      <c r="T15" s="43"/>
      <c r="U15" s="43"/>
      <c r="V15" s="43"/>
      <c r="W15" s="43"/>
      <c r="X15" s="43"/>
      <c r="Y15" s="47"/>
      <c r="Z15" s="46"/>
      <c r="AA15" s="42"/>
      <c r="AB15" s="43"/>
      <c r="AC15" s="43"/>
      <c r="AD15" s="43"/>
      <c r="AE15" s="48"/>
      <c r="AF15" s="43"/>
      <c r="AG15" s="47"/>
      <c r="AH15" s="46"/>
      <c r="AI15" s="42"/>
      <c r="AJ15" s="43"/>
      <c r="AK15" s="43"/>
      <c r="AL15" s="43"/>
      <c r="AM15" s="43"/>
      <c r="AN15" s="43"/>
      <c r="AO15" s="47"/>
      <c r="AP15" s="46"/>
      <c r="AQ15" s="42"/>
      <c r="AR15" s="43"/>
      <c r="AS15" s="43"/>
      <c r="AT15" s="43"/>
      <c r="AU15" s="43"/>
      <c r="AV15" s="43"/>
      <c r="AW15" s="47"/>
      <c r="AX15" s="46"/>
    </row>
    <row r="16" spans="1:51" s="40" customFormat="1" ht="15.5" x14ac:dyDescent="0.35">
      <c r="B16" s="41" t="s">
        <v>26</v>
      </c>
      <c r="C16" s="124">
        <f>IF(C15&gt;0,+C15-C12,"")</f>
        <v>0</v>
      </c>
      <c r="D16" s="125">
        <f>IF(D15&gt;0,+D15-D12,"")</f>
        <v>54</v>
      </c>
      <c r="E16" s="125">
        <f t="shared" ref="E16:H16" si="3">IF(E15&gt;0,+E15-E12,"")</f>
        <v>6</v>
      </c>
      <c r="F16" s="125">
        <f t="shared" si="3"/>
        <v>5</v>
      </c>
      <c r="G16" s="125">
        <f t="shared" si="3"/>
        <v>87</v>
      </c>
      <c r="H16" s="125">
        <f t="shared" si="3"/>
        <v>145</v>
      </c>
      <c r="I16" s="127" t="str">
        <f t="shared" ref="I16" si="4">IF(I15&gt;0,+I15-I12,"")</f>
        <v/>
      </c>
      <c r="J16" s="128">
        <f t="shared" ref="J16" si="5">IF(J15&gt;0,+J15-J12,"")</f>
        <v>297</v>
      </c>
      <c r="K16" s="124">
        <f>IF(K15&gt;0,+K15-K12,"")</f>
        <v>-175</v>
      </c>
      <c r="L16" s="125" t="str">
        <f t="shared" ref="L16:AX16" si="6">IF(L15&gt;0,+L15-L12,"")</f>
        <v/>
      </c>
      <c r="M16" s="125" t="str">
        <f t="shared" si="6"/>
        <v/>
      </c>
      <c r="N16" s="125" t="str">
        <f t="shared" si="6"/>
        <v/>
      </c>
      <c r="O16" s="125" t="str">
        <f t="shared" si="6"/>
        <v/>
      </c>
      <c r="P16" s="125" t="str">
        <f t="shared" si="6"/>
        <v/>
      </c>
      <c r="Q16" s="127" t="str">
        <f t="shared" si="6"/>
        <v/>
      </c>
      <c r="R16" s="128">
        <f t="shared" si="6"/>
        <v>-1725</v>
      </c>
      <c r="S16" s="124" t="str">
        <f t="shared" si="6"/>
        <v/>
      </c>
      <c r="T16" s="125" t="str">
        <f t="shared" si="6"/>
        <v/>
      </c>
      <c r="U16" s="125" t="str">
        <f t="shared" si="6"/>
        <v/>
      </c>
      <c r="V16" s="125" t="str">
        <f t="shared" si="6"/>
        <v/>
      </c>
      <c r="W16" s="125" t="str">
        <f t="shared" si="6"/>
        <v/>
      </c>
      <c r="X16" s="125" t="str">
        <f t="shared" si="6"/>
        <v/>
      </c>
      <c r="Y16" s="126" t="str">
        <f t="shared" si="6"/>
        <v/>
      </c>
      <c r="Z16" s="129" t="str">
        <f t="shared" si="6"/>
        <v/>
      </c>
      <c r="AA16" s="124" t="str">
        <f t="shared" si="6"/>
        <v/>
      </c>
      <c r="AB16" s="125" t="str">
        <f t="shared" si="6"/>
        <v/>
      </c>
      <c r="AC16" s="125" t="str">
        <f t="shared" si="6"/>
        <v/>
      </c>
      <c r="AD16" s="125" t="str">
        <f t="shared" si="6"/>
        <v/>
      </c>
      <c r="AE16" s="125" t="str">
        <f t="shared" si="6"/>
        <v/>
      </c>
      <c r="AF16" s="125" t="str">
        <f t="shared" si="6"/>
        <v/>
      </c>
      <c r="AG16" s="126" t="str">
        <f t="shared" si="6"/>
        <v/>
      </c>
      <c r="AH16" s="129" t="str">
        <f t="shared" si="6"/>
        <v/>
      </c>
      <c r="AI16" s="124" t="str">
        <f t="shared" si="6"/>
        <v/>
      </c>
      <c r="AJ16" s="125" t="str">
        <f t="shared" si="6"/>
        <v/>
      </c>
      <c r="AK16" s="125" t="str">
        <f t="shared" si="6"/>
        <v/>
      </c>
      <c r="AL16" s="125" t="str">
        <f t="shared" si="6"/>
        <v/>
      </c>
      <c r="AM16" s="125" t="str">
        <f t="shared" si="6"/>
        <v/>
      </c>
      <c r="AN16" s="125" t="str">
        <f t="shared" si="6"/>
        <v/>
      </c>
      <c r="AO16" s="126" t="str">
        <f t="shared" si="6"/>
        <v/>
      </c>
      <c r="AP16" s="129" t="str">
        <f t="shared" si="6"/>
        <v/>
      </c>
      <c r="AQ16" s="124" t="str">
        <f t="shared" si="6"/>
        <v/>
      </c>
      <c r="AR16" s="125" t="str">
        <f t="shared" si="6"/>
        <v/>
      </c>
      <c r="AS16" s="125" t="str">
        <f t="shared" si="6"/>
        <v/>
      </c>
      <c r="AT16" s="125" t="str">
        <f t="shared" si="6"/>
        <v/>
      </c>
      <c r="AU16" s="125" t="str">
        <f t="shared" si="6"/>
        <v/>
      </c>
      <c r="AV16" s="125" t="str">
        <f t="shared" si="6"/>
        <v/>
      </c>
      <c r="AW16" s="126" t="str">
        <f t="shared" si="6"/>
        <v/>
      </c>
      <c r="AX16" s="129" t="str">
        <f t="shared" si="6"/>
        <v/>
      </c>
      <c r="AY16" s="49"/>
    </row>
    <row r="17" spans="1:51" s="40" customFormat="1" ht="15.5" x14ac:dyDescent="0.35">
      <c r="B17" s="41" t="s">
        <v>27</v>
      </c>
      <c r="C17" s="124"/>
      <c r="D17" s="137"/>
      <c r="E17" s="137"/>
      <c r="F17" s="137"/>
      <c r="G17" s="137"/>
      <c r="H17" s="137"/>
      <c r="I17" s="138"/>
      <c r="J17" s="128"/>
      <c r="K17" s="124">
        <f>IF(K15&gt;0,+K15-K13,"")</f>
        <v>-80</v>
      </c>
      <c r="L17" s="137" t="str">
        <f t="shared" ref="L17:AX17" si="7">IF(L15&gt;0,+L15-L13,"")</f>
        <v/>
      </c>
      <c r="M17" s="137" t="str">
        <f t="shared" si="7"/>
        <v/>
      </c>
      <c r="N17" s="137" t="str">
        <f t="shared" si="7"/>
        <v/>
      </c>
      <c r="O17" s="137" t="str">
        <f t="shared" si="7"/>
        <v/>
      </c>
      <c r="P17" s="137" t="str">
        <f t="shared" si="7"/>
        <v/>
      </c>
      <c r="Q17" s="138" t="str">
        <f t="shared" si="7"/>
        <v/>
      </c>
      <c r="R17" s="139">
        <f t="shared" si="7"/>
        <v>-1980</v>
      </c>
      <c r="S17" s="124" t="str">
        <f t="shared" si="7"/>
        <v/>
      </c>
      <c r="T17" s="137" t="str">
        <f t="shared" si="7"/>
        <v/>
      </c>
      <c r="U17" s="137" t="str">
        <f t="shared" si="7"/>
        <v/>
      </c>
      <c r="V17" s="137" t="str">
        <f t="shared" si="7"/>
        <v/>
      </c>
      <c r="W17" s="137" t="str">
        <f t="shared" si="7"/>
        <v/>
      </c>
      <c r="X17" s="137" t="str">
        <f t="shared" si="7"/>
        <v/>
      </c>
      <c r="Y17" s="138" t="str">
        <f t="shared" si="7"/>
        <v/>
      </c>
      <c r="Z17" s="139" t="str">
        <f t="shared" si="7"/>
        <v/>
      </c>
      <c r="AA17" s="124" t="str">
        <f t="shared" si="7"/>
        <v/>
      </c>
      <c r="AB17" s="137" t="str">
        <f t="shared" si="7"/>
        <v/>
      </c>
      <c r="AC17" s="137" t="str">
        <f t="shared" si="7"/>
        <v/>
      </c>
      <c r="AD17" s="137" t="str">
        <f t="shared" si="7"/>
        <v/>
      </c>
      <c r="AE17" s="137" t="str">
        <f t="shared" si="7"/>
        <v/>
      </c>
      <c r="AF17" s="137" t="str">
        <f t="shared" si="7"/>
        <v/>
      </c>
      <c r="AG17" s="138" t="str">
        <f t="shared" si="7"/>
        <v/>
      </c>
      <c r="AH17" s="139" t="str">
        <f t="shared" si="7"/>
        <v/>
      </c>
      <c r="AI17" s="124" t="str">
        <f t="shared" si="7"/>
        <v/>
      </c>
      <c r="AJ17" s="137" t="str">
        <f t="shared" si="7"/>
        <v/>
      </c>
      <c r="AK17" s="137" t="str">
        <f t="shared" si="7"/>
        <v/>
      </c>
      <c r="AL17" s="137" t="str">
        <f t="shared" si="7"/>
        <v/>
      </c>
      <c r="AM17" s="137" t="str">
        <f t="shared" si="7"/>
        <v/>
      </c>
      <c r="AN17" s="137" t="str">
        <f t="shared" si="7"/>
        <v/>
      </c>
      <c r="AO17" s="138" t="str">
        <f t="shared" si="7"/>
        <v/>
      </c>
      <c r="AP17" s="139" t="str">
        <f t="shared" si="7"/>
        <v/>
      </c>
      <c r="AQ17" s="124" t="str">
        <f t="shared" si="7"/>
        <v/>
      </c>
      <c r="AR17" s="137" t="str">
        <f t="shared" si="7"/>
        <v/>
      </c>
      <c r="AS17" s="137" t="str">
        <f t="shared" si="7"/>
        <v/>
      </c>
      <c r="AT17" s="137" t="str">
        <f t="shared" si="7"/>
        <v/>
      </c>
      <c r="AU17" s="137" t="str">
        <f t="shared" si="7"/>
        <v/>
      </c>
      <c r="AV17" s="137" t="str">
        <f t="shared" si="7"/>
        <v/>
      </c>
      <c r="AW17" s="138" t="str">
        <f t="shared" si="7"/>
        <v/>
      </c>
      <c r="AX17" s="139" t="str">
        <f t="shared" si="7"/>
        <v/>
      </c>
      <c r="AY17" s="135"/>
    </row>
    <row r="18" spans="1:51" s="40" customFormat="1" ht="16" thickBot="1" x14ac:dyDescent="0.4">
      <c r="B18" s="41"/>
      <c r="C18" s="74"/>
      <c r="D18" s="75"/>
      <c r="E18" s="75"/>
      <c r="F18" s="75"/>
      <c r="G18" s="75"/>
      <c r="H18" s="80"/>
      <c r="I18" s="76"/>
      <c r="J18" s="77"/>
      <c r="K18" s="78"/>
      <c r="L18" s="75"/>
      <c r="M18" s="75"/>
      <c r="N18" s="75"/>
      <c r="O18" s="75"/>
      <c r="P18" s="75"/>
      <c r="Q18" s="76"/>
      <c r="R18" s="141"/>
      <c r="S18" s="74"/>
      <c r="T18" s="75"/>
      <c r="U18" s="75"/>
      <c r="V18" s="75"/>
      <c r="W18" s="75"/>
      <c r="X18" s="75"/>
      <c r="Y18" s="79"/>
      <c r="Z18" s="77"/>
      <c r="AA18" s="74"/>
      <c r="AB18" s="75"/>
      <c r="AC18" s="75"/>
      <c r="AD18" s="75"/>
      <c r="AE18" s="80"/>
      <c r="AF18" s="75"/>
      <c r="AG18" s="79"/>
      <c r="AH18" s="77"/>
      <c r="AI18" s="74"/>
      <c r="AJ18" s="75"/>
      <c r="AK18" s="75"/>
      <c r="AL18" s="75"/>
      <c r="AM18" s="75"/>
      <c r="AN18" s="75"/>
      <c r="AO18" s="79"/>
      <c r="AP18" s="77"/>
      <c r="AQ18" s="74"/>
      <c r="AR18" s="75"/>
      <c r="AS18" s="75"/>
      <c r="AT18" s="75"/>
      <c r="AU18" s="75"/>
      <c r="AV18" s="75"/>
      <c r="AW18" s="79"/>
      <c r="AX18" s="77"/>
    </row>
    <row r="19" spans="1:51" s="40" customFormat="1" ht="15.5" x14ac:dyDescent="0.35">
      <c r="A19" s="81"/>
      <c r="B19" s="82"/>
      <c r="C19" s="83"/>
      <c r="D19" s="84"/>
      <c r="E19" s="84"/>
      <c r="F19" s="84"/>
      <c r="G19" s="84"/>
      <c r="H19" s="89"/>
      <c r="I19" s="85"/>
      <c r="J19" s="86"/>
      <c r="K19" s="87"/>
      <c r="L19" s="84"/>
      <c r="M19" s="84"/>
      <c r="N19" s="84"/>
      <c r="O19" s="84"/>
      <c r="P19" s="84"/>
      <c r="Q19" s="85"/>
      <c r="R19" s="86"/>
      <c r="S19" s="83"/>
      <c r="T19" s="84"/>
      <c r="U19" s="84"/>
      <c r="V19" s="84"/>
      <c r="W19" s="84"/>
      <c r="X19" s="84"/>
      <c r="Y19" s="88"/>
      <c r="Z19" s="86"/>
      <c r="AA19" s="83"/>
      <c r="AB19" s="84"/>
      <c r="AC19" s="84"/>
      <c r="AD19" s="84"/>
      <c r="AE19" s="89"/>
      <c r="AF19" s="84"/>
      <c r="AG19" s="88"/>
      <c r="AH19" s="86"/>
      <c r="AI19" s="83"/>
      <c r="AJ19" s="84"/>
      <c r="AK19" s="84"/>
      <c r="AL19" s="84"/>
      <c r="AM19" s="84"/>
      <c r="AN19" s="84"/>
      <c r="AO19" s="88"/>
      <c r="AP19" s="86"/>
      <c r="AQ19" s="83"/>
      <c r="AR19" s="84"/>
      <c r="AS19" s="84"/>
      <c r="AT19" s="84"/>
      <c r="AU19" s="84"/>
      <c r="AV19" s="84"/>
      <c r="AW19" s="88"/>
      <c r="AX19" s="86"/>
    </row>
    <row r="20" spans="1:51" s="121" customFormat="1" ht="15.5" x14ac:dyDescent="0.35">
      <c r="B20" s="121" t="s">
        <v>22</v>
      </c>
      <c r="C20" s="17" t="str">
        <f>IFERROR((IF(C27=0,"Sin recepción",IF(C27/C24=1,"Se cumple 100%",C27/C24-1))),"No estimados")</f>
        <v>Sin recepción</v>
      </c>
      <c r="D20" s="18">
        <f t="shared" ref="D20:J20" si="8">IFERROR((IF(D27=0,"Sin recepción",IF(D27/D24=1,"Se cumple 100%",D27/D24-1))),"No estimados")</f>
        <v>6.0000000000000053E-2</v>
      </c>
      <c r="E20" s="18" t="str">
        <f t="shared" si="8"/>
        <v>Sin recepción</v>
      </c>
      <c r="F20" s="18">
        <f t="shared" si="8"/>
        <v>0.10000000000000009</v>
      </c>
      <c r="G20" s="18" t="str">
        <f t="shared" si="8"/>
        <v>Sin recepción</v>
      </c>
      <c r="H20" s="21">
        <f t="shared" si="8"/>
        <v>0.10000000000000009</v>
      </c>
      <c r="I20" s="22" t="str">
        <f t="shared" si="8"/>
        <v>Sin recepción</v>
      </c>
      <c r="J20" s="20">
        <f t="shared" si="8"/>
        <v>-0.2032520325203252</v>
      </c>
      <c r="K20" s="17" t="str">
        <f>IFERROR((IF(K27=0,"Sin recepción",IF(K27/K24=1,"Se cumple 100%",K27/K24-1))),"No estimados")</f>
        <v>Sin recepción</v>
      </c>
      <c r="L20" s="18" t="str">
        <f t="shared" ref="L20:AX20" si="9">IFERROR((IF(L27=0,"Sin recepción",IF(L27/L24=1,"Se cumple 100%",L27/L24-1))),"No estimados")</f>
        <v>Sin recepción</v>
      </c>
      <c r="M20" s="18" t="str">
        <f t="shared" si="9"/>
        <v>Sin recepción</v>
      </c>
      <c r="N20" s="18" t="str">
        <f t="shared" si="9"/>
        <v>Sin recepción</v>
      </c>
      <c r="O20" s="18" t="str">
        <f t="shared" si="9"/>
        <v>Sin recepción</v>
      </c>
      <c r="P20" s="18" t="str">
        <f t="shared" si="9"/>
        <v>Sin recepción</v>
      </c>
      <c r="Q20" s="22" t="str">
        <f t="shared" si="9"/>
        <v>Sin recepción</v>
      </c>
      <c r="R20" s="20" t="str">
        <f t="shared" si="9"/>
        <v>Sin recepción</v>
      </c>
      <c r="S20" s="17" t="str">
        <f t="shared" si="9"/>
        <v>Sin recepción</v>
      </c>
      <c r="T20" s="18" t="str">
        <f t="shared" si="9"/>
        <v>Sin recepción</v>
      </c>
      <c r="U20" s="18" t="str">
        <f t="shared" si="9"/>
        <v>Sin recepción</v>
      </c>
      <c r="V20" s="18" t="str">
        <f t="shared" si="9"/>
        <v>Sin recepción</v>
      </c>
      <c r="W20" s="18" t="str">
        <f t="shared" si="9"/>
        <v>Sin recepción</v>
      </c>
      <c r="X20" s="18" t="str">
        <f t="shared" si="9"/>
        <v>Sin recepción</v>
      </c>
      <c r="Y20" s="22" t="str">
        <f t="shared" si="9"/>
        <v>Sin recepción</v>
      </c>
      <c r="Z20" s="20" t="str">
        <f t="shared" si="9"/>
        <v>Sin recepción</v>
      </c>
      <c r="AA20" s="17" t="str">
        <f t="shared" si="9"/>
        <v>Sin recepción</v>
      </c>
      <c r="AB20" s="18" t="str">
        <f t="shared" si="9"/>
        <v>Sin recepción</v>
      </c>
      <c r="AC20" s="18" t="str">
        <f t="shared" si="9"/>
        <v>Sin recepción</v>
      </c>
      <c r="AD20" s="18" t="str">
        <f t="shared" si="9"/>
        <v>Sin recepción</v>
      </c>
      <c r="AE20" s="21" t="str">
        <f t="shared" si="9"/>
        <v>Sin recepción</v>
      </c>
      <c r="AF20" s="18" t="str">
        <f t="shared" si="9"/>
        <v>Sin recepción</v>
      </c>
      <c r="AG20" s="22" t="str">
        <f t="shared" si="9"/>
        <v>Sin recepción</v>
      </c>
      <c r="AH20" s="20" t="str">
        <f t="shared" si="9"/>
        <v>Sin recepción</v>
      </c>
      <c r="AI20" s="17" t="str">
        <f t="shared" si="9"/>
        <v>Sin recepción</v>
      </c>
      <c r="AJ20" s="18" t="str">
        <f t="shared" si="9"/>
        <v>Sin recepción</v>
      </c>
      <c r="AK20" s="18" t="str">
        <f t="shared" si="9"/>
        <v>Sin recepción</v>
      </c>
      <c r="AL20" s="18" t="str">
        <f t="shared" si="9"/>
        <v>Sin recepción</v>
      </c>
      <c r="AM20" s="18" t="str">
        <f t="shared" si="9"/>
        <v>Sin recepción</v>
      </c>
      <c r="AN20" s="18" t="str">
        <f t="shared" si="9"/>
        <v>Sin recepción</v>
      </c>
      <c r="AO20" s="22" t="str">
        <f t="shared" si="9"/>
        <v>Sin recepción</v>
      </c>
      <c r="AP20" s="20" t="str">
        <f t="shared" si="9"/>
        <v>Sin recepción</v>
      </c>
      <c r="AQ20" s="17" t="str">
        <f t="shared" si="9"/>
        <v>Sin recepción</v>
      </c>
      <c r="AR20" s="18" t="str">
        <f t="shared" si="9"/>
        <v>Sin recepción</v>
      </c>
      <c r="AS20" s="18" t="str">
        <f t="shared" si="9"/>
        <v>Sin recepción</v>
      </c>
      <c r="AT20" s="18" t="str">
        <f t="shared" si="9"/>
        <v>Sin recepción</v>
      </c>
      <c r="AU20" s="18" t="str">
        <f t="shared" si="9"/>
        <v>Sin recepción</v>
      </c>
      <c r="AV20" s="18" t="str">
        <f t="shared" si="9"/>
        <v>Sin recepción</v>
      </c>
      <c r="AW20" s="22" t="str">
        <f t="shared" si="9"/>
        <v>Sin recepción</v>
      </c>
      <c r="AX20" s="20" t="str">
        <f t="shared" si="9"/>
        <v>Sin recepción</v>
      </c>
    </row>
    <row r="21" spans="1:51" s="121" customFormat="1" ht="15.5" x14ac:dyDescent="0.35">
      <c r="B21" s="121" t="s">
        <v>25</v>
      </c>
      <c r="C21" s="17"/>
      <c r="D21" s="18"/>
      <c r="E21" s="18"/>
      <c r="F21" s="18"/>
      <c r="G21" s="18"/>
      <c r="H21" s="21"/>
      <c r="I21" s="22"/>
      <c r="J21" s="20"/>
      <c r="K21" s="45" t="str">
        <f>IFERROR((IF(K27=0,"Sin recepción",IF(K27/K25=1,"Se cumple 100%",K27/K25-1))),"No estimados")</f>
        <v>Sin recepción</v>
      </c>
      <c r="L21" s="43" t="str">
        <f t="shared" ref="L21:AX21" si="10">IFERROR((IF(L27=0,"Sin recepción",IF(L27/L25=1,"Se cumple 100%",L27/L25-1))),"No estimados")</f>
        <v>Sin recepción</v>
      </c>
      <c r="M21" s="43" t="str">
        <f t="shared" si="10"/>
        <v>Sin recepción</v>
      </c>
      <c r="N21" s="43" t="str">
        <f t="shared" si="10"/>
        <v>Sin recepción</v>
      </c>
      <c r="O21" s="43" t="str">
        <f t="shared" si="10"/>
        <v>Sin recepción</v>
      </c>
      <c r="P21" s="43" t="str">
        <f t="shared" si="10"/>
        <v>Sin recepción</v>
      </c>
      <c r="Q21" s="44" t="str">
        <f t="shared" si="10"/>
        <v>Sin recepción</v>
      </c>
      <c r="R21" s="46" t="str">
        <f t="shared" si="10"/>
        <v>Sin recepción</v>
      </c>
      <c r="S21" s="45" t="str">
        <f t="shared" si="10"/>
        <v>Sin recepción</v>
      </c>
      <c r="T21" s="43" t="str">
        <f t="shared" si="10"/>
        <v>Sin recepción</v>
      </c>
      <c r="U21" s="43" t="str">
        <f t="shared" si="10"/>
        <v>Sin recepción</v>
      </c>
      <c r="V21" s="43" t="str">
        <f t="shared" si="10"/>
        <v>Sin recepción</v>
      </c>
      <c r="W21" s="43" t="str">
        <f t="shared" si="10"/>
        <v>Sin recepción</v>
      </c>
      <c r="X21" s="43" t="str">
        <f t="shared" si="10"/>
        <v>Sin recepción</v>
      </c>
      <c r="Y21" s="44" t="str">
        <f t="shared" si="10"/>
        <v>Sin recepción</v>
      </c>
      <c r="Z21" s="46" t="str">
        <f t="shared" si="10"/>
        <v>Sin recepción</v>
      </c>
      <c r="AA21" s="45" t="str">
        <f t="shared" si="10"/>
        <v>Sin recepción</v>
      </c>
      <c r="AB21" s="43" t="str">
        <f t="shared" si="10"/>
        <v>Sin recepción</v>
      </c>
      <c r="AC21" s="43" t="str">
        <f t="shared" si="10"/>
        <v>Sin recepción</v>
      </c>
      <c r="AD21" s="43" t="str">
        <f t="shared" si="10"/>
        <v>Sin recepción</v>
      </c>
      <c r="AE21" s="48" t="str">
        <f t="shared" si="10"/>
        <v>Sin recepción</v>
      </c>
      <c r="AF21" s="43" t="str">
        <f t="shared" si="10"/>
        <v>Sin recepción</v>
      </c>
      <c r="AG21" s="44" t="str">
        <f t="shared" si="10"/>
        <v>Sin recepción</v>
      </c>
      <c r="AH21" s="46" t="str">
        <f t="shared" si="10"/>
        <v>Sin recepción</v>
      </c>
      <c r="AI21" s="45" t="str">
        <f t="shared" si="10"/>
        <v>Sin recepción</v>
      </c>
      <c r="AJ21" s="43" t="str">
        <f t="shared" si="10"/>
        <v>Sin recepción</v>
      </c>
      <c r="AK21" s="43" t="str">
        <f t="shared" si="10"/>
        <v>Sin recepción</v>
      </c>
      <c r="AL21" s="43" t="str">
        <f t="shared" si="10"/>
        <v>Sin recepción</v>
      </c>
      <c r="AM21" s="43" t="str">
        <f t="shared" si="10"/>
        <v>Sin recepción</v>
      </c>
      <c r="AN21" s="43" t="str">
        <f t="shared" si="10"/>
        <v>Sin recepción</v>
      </c>
      <c r="AO21" s="44" t="str">
        <f t="shared" si="10"/>
        <v>Sin recepción</v>
      </c>
      <c r="AP21" s="46" t="str">
        <f t="shared" si="10"/>
        <v>Sin recepción</v>
      </c>
      <c r="AQ21" s="45" t="str">
        <f t="shared" si="10"/>
        <v>Sin recepción</v>
      </c>
      <c r="AR21" s="43" t="str">
        <f t="shared" si="10"/>
        <v>Sin recepción</v>
      </c>
      <c r="AS21" s="43" t="str">
        <f t="shared" si="10"/>
        <v>Sin recepción</v>
      </c>
      <c r="AT21" s="43" t="str">
        <f t="shared" si="10"/>
        <v>Sin recepción</v>
      </c>
      <c r="AU21" s="43" t="str">
        <f t="shared" si="10"/>
        <v>Sin recepción</v>
      </c>
      <c r="AV21" s="43" t="str">
        <f t="shared" si="10"/>
        <v>Sin recepción</v>
      </c>
      <c r="AW21" s="44" t="str">
        <f t="shared" si="10"/>
        <v>Sin recepción</v>
      </c>
      <c r="AX21" s="46" t="str">
        <f t="shared" si="10"/>
        <v>Sin recepción</v>
      </c>
    </row>
    <row r="22" spans="1:51" s="121" customFormat="1" ht="15.5" x14ac:dyDescent="0.35">
      <c r="C22" s="17"/>
      <c r="D22" s="18"/>
      <c r="E22" s="18"/>
      <c r="F22" s="18"/>
      <c r="G22" s="18"/>
      <c r="H22" s="21"/>
      <c r="I22" s="22"/>
      <c r="J22" s="20"/>
      <c r="K22" s="133"/>
      <c r="L22" s="18"/>
      <c r="M22" s="18"/>
      <c r="N22" s="18"/>
      <c r="O22" s="18"/>
      <c r="P22" s="18"/>
      <c r="Q22" s="22"/>
      <c r="R22" s="20"/>
      <c r="S22" s="17"/>
      <c r="T22" s="18"/>
      <c r="U22" s="18"/>
      <c r="V22" s="18"/>
      <c r="W22" s="18"/>
      <c r="X22" s="18"/>
      <c r="Y22" s="22"/>
      <c r="Z22" s="20"/>
      <c r="AA22" s="17"/>
      <c r="AB22" s="18"/>
      <c r="AC22" s="18"/>
      <c r="AD22" s="18"/>
      <c r="AE22" s="21"/>
      <c r="AF22" s="18"/>
      <c r="AG22" s="22"/>
      <c r="AH22" s="20"/>
      <c r="AI22" s="17"/>
      <c r="AJ22" s="18"/>
      <c r="AK22" s="18"/>
      <c r="AL22" s="18"/>
      <c r="AM22" s="18"/>
      <c r="AN22" s="18"/>
      <c r="AO22" s="22"/>
      <c r="AP22" s="20"/>
      <c r="AQ22" s="17"/>
      <c r="AR22" s="18"/>
      <c r="AS22" s="18"/>
      <c r="AT22" s="18"/>
      <c r="AU22" s="18"/>
      <c r="AV22" s="18"/>
      <c r="AW22" s="22"/>
      <c r="AX22" s="20"/>
    </row>
    <row r="23" spans="1:51" s="91" customFormat="1" ht="15.5" x14ac:dyDescent="0.35">
      <c r="A23" s="91" t="s">
        <v>15</v>
      </c>
      <c r="B23" s="90" t="s">
        <v>20</v>
      </c>
      <c r="C23" s="92"/>
      <c r="D23" s="93"/>
      <c r="E23" s="93"/>
      <c r="F23" s="93"/>
      <c r="G23" s="93"/>
      <c r="H23" s="98"/>
      <c r="I23" s="94"/>
      <c r="J23" s="95"/>
      <c r="K23" s="96"/>
      <c r="L23" s="93"/>
      <c r="M23" s="93"/>
      <c r="N23" s="93"/>
      <c r="O23" s="93"/>
      <c r="P23" s="93"/>
      <c r="Q23" s="94"/>
      <c r="R23" s="95"/>
      <c r="S23" s="92"/>
      <c r="T23" s="93"/>
      <c r="U23" s="93"/>
      <c r="V23" s="93"/>
      <c r="W23" s="93"/>
      <c r="X23" s="93"/>
      <c r="Y23" s="97"/>
      <c r="Z23" s="95"/>
      <c r="AA23" s="92"/>
      <c r="AB23" s="93"/>
      <c r="AC23" s="93"/>
      <c r="AD23" s="93"/>
      <c r="AE23" s="98"/>
      <c r="AF23" s="93"/>
      <c r="AG23" s="97"/>
      <c r="AH23" s="95"/>
      <c r="AI23" s="92"/>
      <c r="AJ23" s="93"/>
      <c r="AK23" s="93"/>
      <c r="AL23" s="93"/>
      <c r="AM23" s="93"/>
      <c r="AN23" s="93"/>
      <c r="AO23" s="97"/>
      <c r="AP23" s="95"/>
      <c r="AQ23" s="92"/>
      <c r="AR23" s="93"/>
      <c r="AS23" s="93"/>
      <c r="AT23" s="93"/>
      <c r="AU23" s="93"/>
      <c r="AV23" s="93"/>
      <c r="AW23" s="97"/>
      <c r="AX23" s="95"/>
    </row>
    <row r="24" spans="1:51" s="91" customFormat="1" ht="15.5" x14ac:dyDescent="0.35">
      <c r="A24" s="40"/>
      <c r="B24" s="41" t="s">
        <v>21</v>
      </c>
      <c r="C24" s="92"/>
      <c r="D24" s="93">
        <v>50</v>
      </c>
      <c r="E24" s="93">
        <v>36</v>
      </c>
      <c r="F24" s="93">
        <v>80</v>
      </c>
      <c r="G24" s="93">
        <v>30</v>
      </c>
      <c r="H24" s="98">
        <v>50</v>
      </c>
      <c r="I24" s="94"/>
      <c r="J24" s="46">
        <f>+SUM(C24:I24)</f>
        <v>246</v>
      </c>
      <c r="K24" s="96">
        <v>30</v>
      </c>
      <c r="L24" s="93">
        <v>70</v>
      </c>
      <c r="M24" s="93">
        <v>120</v>
      </c>
      <c r="N24" s="93">
        <v>70</v>
      </c>
      <c r="O24" s="93">
        <v>120</v>
      </c>
      <c r="P24" s="93">
        <v>70</v>
      </c>
      <c r="Q24" s="94"/>
      <c r="R24" s="46">
        <f>+SUM(K24:Q24)</f>
        <v>480</v>
      </c>
      <c r="S24" s="92">
        <v>50</v>
      </c>
      <c r="T24" s="93">
        <v>160</v>
      </c>
      <c r="U24" s="93">
        <v>230</v>
      </c>
      <c r="V24" s="93">
        <v>190</v>
      </c>
      <c r="W24" s="93">
        <v>240</v>
      </c>
      <c r="X24" s="93">
        <v>190</v>
      </c>
      <c r="Y24" s="97"/>
      <c r="Z24" s="46">
        <f>+SUM(S24:Y24)</f>
        <v>1060</v>
      </c>
      <c r="AA24" s="92">
        <v>110</v>
      </c>
      <c r="AB24" s="93">
        <v>210</v>
      </c>
      <c r="AC24" s="93">
        <v>290</v>
      </c>
      <c r="AD24" s="93">
        <v>270</v>
      </c>
      <c r="AE24" s="98">
        <v>270</v>
      </c>
      <c r="AF24" s="93">
        <v>20</v>
      </c>
      <c r="AG24" s="97"/>
      <c r="AH24" s="46">
        <f>+SUM(AA24:AG24)</f>
        <v>1170</v>
      </c>
      <c r="AI24" s="92"/>
      <c r="AJ24" s="93"/>
      <c r="AK24" s="93"/>
      <c r="AL24" s="93"/>
      <c r="AM24" s="93"/>
      <c r="AN24" s="93"/>
      <c r="AO24" s="97"/>
      <c r="AP24" s="95"/>
      <c r="AQ24" s="92"/>
      <c r="AR24" s="93"/>
      <c r="AS24" s="93"/>
      <c r="AT24" s="93"/>
      <c r="AU24" s="93"/>
      <c r="AV24" s="93"/>
      <c r="AW24" s="97"/>
      <c r="AX24" s="95"/>
    </row>
    <row r="25" spans="1:51" s="91" customFormat="1" ht="15.5" x14ac:dyDescent="0.35">
      <c r="A25" s="40"/>
      <c r="B25" s="41" t="s">
        <v>23</v>
      </c>
      <c r="C25" s="92"/>
      <c r="D25" s="93"/>
      <c r="E25" s="93"/>
      <c r="F25" s="93"/>
      <c r="G25" s="93"/>
      <c r="H25" s="98"/>
      <c r="I25" s="94"/>
      <c r="J25" s="46"/>
      <c r="K25" s="96">
        <v>0</v>
      </c>
      <c r="L25" s="93">
        <v>60</v>
      </c>
      <c r="M25" s="93">
        <v>120</v>
      </c>
      <c r="N25" s="93">
        <v>60</v>
      </c>
      <c r="O25" s="93">
        <v>120</v>
      </c>
      <c r="P25" s="93">
        <v>60</v>
      </c>
      <c r="Q25" s="94"/>
      <c r="R25" s="46">
        <f>+SUM(K25:Q25)</f>
        <v>420</v>
      </c>
      <c r="S25" s="92">
        <v>30</v>
      </c>
      <c r="T25" s="93">
        <v>156</v>
      </c>
      <c r="U25" s="93">
        <v>156</v>
      </c>
      <c r="V25" s="93">
        <v>156</v>
      </c>
      <c r="W25" s="93">
        <v>156</v>
      </c>
      <c r="X25" s="93">
        <v>156</v>
      </c>
      <c r="Y25" s="97"/>
      <c r="Z25" s="46">
        <f>+SUM(S25:Y25)</f>
        <v>810</v>
      </c>
      <c r="AA25" s="92">
        <v>120</v>
      </c>
      <c r="AB25" s="93">
        <v>196</v>
      </c>
      <c r="AC25" s="93">
        <v>316</v>
      </c>
      <c r="AD25" s="93">
        <v>196</v>
      </c>
      <c r="AE25" s="98">
        <v>236</v>
      </c>
      <c r="AF25" s="93">
        <v>20</v>
      </c>
      <c r="AG25" s="97"/>
      <c r="AH25" s="46">
        <f>+SUM(AA25:AG25)</f>
        <v>1084</v>
      </c>
      <c r="AI25" s="92">
        <v>120</v>
      </c>
      <c r="AJ25" s="93">
        <v>196</v>
      </c>
      <c r="AK25" s="93">
        <v>316</v>
      </c>
      <c r="AL25" s="93">
        <v>176</v>
      </c>
      <c r="AM25" s="93">
        <v>176</v>
      </c>
      <c r="AN25" s="93">
        <v>176</v>
      </c>
      <c r="AO25" s="97"/>
      <c r="AP25" s="95">
        <f>+SUM(AI25:AO25)</f>
        <v>1160</v>
      </c>
      <c r="AQ25" s="92"/>
      <c r="AR25" s="93"/>
      <c r="AS25" s="93"/>
      <c r="AT25" s="93"/>
      <c r="AU25" s="93"/>
      <c r="AV25" s="93"/>
      <c r="AW25" s="97"/>
      <c r="AX25" s="95"/>
    </row>
    <row r="26" spans="1:51" s="91" customFormat="1" ht="15.5" x14ac:dyDescent="0.35">
      <c r="A26" s="40"/>
      <c r="B26" s="41"/>
      <c r="C26" s="92"/>
      <c r="D26" s="93"/>
      <c r="E26" s="93"/>
      <c r="F26" s="93"/>
      <c r="G26" s="93"/>
      <c r="H26" s="98"/>
      <c r="I26" s="94"/>
      <c r="J26" s="46"/>
      <c r="K26" s="96"/>
      <c r="L26" s="93"/>
      <c r="M26" s="93"/>
      <c r="N26" s="93"/>
      <c r="O26" s="93"/>
      <c r="P26" s="93"/>
      <c r="Q26" s="94"/>
      <c r="R26" s="46"/>
      <c r="S26" s="92"/>
      <c r="T26" s="93"/>
      <c r="U26" s="93"/>
      <c r="V26" s="93"/>
      <c r="W26" s="93"/>
      <c r="X26" s="93"/>
      <c r="Y26" s="97"/>
      <c r="Z26" s="46"/>
      <c r="AA26" s="92"/>
      <c r="AB26" s="93"/>
      <c r="AC26" s="93"/>
      <c r="AD26" s="93"/>
      <c r="AE26" s="98"/>
      <c r="AF26" s="93"/>
      <c r="AG26" s="97"/>
      <c r="AH26" s="46"/>
      <c r="AI26" s="92"/>
      <c r="AJ26" s="93"/>
      <c r="AK26" s="93"/>
      <c r="AL26" s="93"/>
      <c r="AM26" s="93"/>
      <c r="AN26" s="93"/>
      <c r="AO26" s="97"/>
      <c r="AP26" s="95"/>
      <c r="AQ26" s="92"/>
      <c r="AR26" s="93"/>
      <c r="AS26" s="93"/>
      <c r="AT26" s="93"/>
      <c r="AU26" s="93"/>
      <c r="AV26" s="93"/>
      <c r="AW26" s="97"/>
      <c r="AX26" s="95"/>
    </row>
    <row r="27" spans="1:51" s="91" customFormat="1" ht="15.5" x14ac:dyDescent="0.35">
      <c r="A27" s="40"/>
      <c r="B27" s="41" t="s">
        <v>17</v>
      </c>
      <c r="C27" s="92"/>
      <c r="D27" s="93">
        <v>53</v>
      </c>
      <c r="E27" s="93">
        <v>0</v>
      </c>
      <c r="F27" s="93">
        <v>88</v>
      </c>
      <c r="G27" s="93">
        <v>0</v>
      </c>
      <c r="H27" s="98">
        <v>55</v>
      </c>
      <c r="I27" s="94"/>
      <c r="J27" s="46">
        <f>+SUM(C27:I27)</f>
        <v>196</v>
      </c>
      <c r="K27" s="96">
        <v>0</v>
      </c>
      <c r="L27" s="93"/>
      <c r="M27" s="93"/>
      <c r="N27" s="93"/>
      <c r="O27" s="93"/>
      <c r="P27" s="93"/>
      <c r="Q27" s="94"/>
      <c r="R27" s="46">
        <f>+SUM(K27:Q27)</f>
        <v>0</v>
      </c>
      <c r="S27" s="92"/>
      <c r="T27" s="93"/>
      <c r="U27" s="93"/>
      <c r="V27" s="93"/>
      <c r="W27" s="93"/>
      <c r="X27" s="93"/>
      <c r="Y27" s="97"/>
      <c r="Z27" s="46">
        <f>+SUM(S27:Y27)</f>
        <v>0</v>
      </c>
      <c r="AA27" s="92"/>
      <c r="AB27" s="93"/>
      <c r="AC27" s="93"/>
      <c r="AD27" s="93"/>
      <c r="AE27" s="98"/>
      <c r="AF27" s="93"/>
      <c r="AG27" s="97"/>
      <c r="AH27" s="46">
        <f>+SUM(AA27:AG27)</f>
        <v>0</v>
      </c>
      <c r="AI27" s="92"/>
      <c r="AJ27" s="93"/>
      <c r="AK27" s="93"/>
      <c r="AL27" s="93"/>
      <c r="AM27" s="93"/>
      <c r="AN27" s="93"/>
      <c r="AO27" s="97"/>
      <c r="AP27" s="95"/>
      <c r="AQ27" s="92"/>
      <c r="AR27" s="93"/>
      <c r="AS27" s="93"/>
      <c r="AT27" s="93"/>
      <c r="AU27" s="93"/>
      <c r="AV27" s="93"/>
      <c r="AW27" s="97"/>
      <c r="AX27" s="95"/>
    </row>
    <row r="28" spans="1:51" s="91" customFormat="1" ht="15.5" x14ac:dyDescent="0.35">
      <c r="A28" s="40"/>
      <c r="B28" s="41" t="s">
        <v>26</v>
      </c>
      <c r="C28" s="130" t="str">
        <f>IF(C27&gt;0,+C27-C24,"")</f>
        <v/>
      </c>
      <c r="D28" s="131">
        <f t="shared" ref="D28:AX28" si="11">IF(D27&gt;0,+D27-D24,"")</f>
        <v>3</v>
      </c>
      <c r="E28" s="131" t="str">
        <f t="shared" si="11"/>
        <v/>
      </c>
      <c r="F28" s="131">
        <f t="shared" si="11"/>
        <v>8</v>
      </c>
      <c r="G28" s="131" t="str">
        <f t="shared" si="11"/>
        <v/>
      </c>
      <c r="H28" s="131">
        <f t="shared" si="11"/>
        <v>5</v>
      </c>
      <c r="I28" s="140" t="str">
        <f t="shared" si="11"/>
        <v/>
      </c>
      <c r="J28" s="128">
        <f t="shared" si="11"/>
        <v>-50</v>
      </c>
      <c r="K28" s="130" t="str">
        <f t="shared" si="11"/>
        <v/>
      </c>
      <c r="L28" s="131" t="str">
        <f t="shared" si="11"/>
        <v/>
      </c>
      <c r="M28" s="131" t="str">
        <f t="shared" si="11"/>
        <v/>
      </c>
      <c r="N28" s="131" t="str">
        <f t="shared" si="11"/>
        <v/>
      </c>
      <c r="O28" s="131" t="str">
        <f t="shared" si="11"/>
        <v/>
      </c>
      <c r="P28" s="131" t="str">
        <f t="shared" si="11"/>
        <v/>
      </c>
      <c r="Q28" s="140" t="str">
        <f t="shared" si="11"/>
        <v/>
      </c>
      <c r="R28" s="128" t="str">
        <f t="shared" si="11"/>
        <v/>
      </c>
      <c r="S28" s="130" t="str">
        <f t="shared" si="11"/>
        <v/>
      </c>
      <c r="T28" s="131" t="str">
        <f t="shared" si="11"/>
        <v/>
      </c>
      <c r="U28" s="131" t="str">
        <f t="shared" si="11"/>
        <v/>
      </c>
      <c r="V28" s="131" t="str">
        <f t="shared" si="11"/>
        <v/>
      </c>
      <c r="W28" s="131" t="str">
        <f t="shared" si="11"/>
        <v/>
      </c>
      <c r="X28" s="131" t="str">
        <f t="shared" si="11"/>
        <v/>
      </c>
      <c r="Y28" s="132" t="str">
        <f t="shared" si="11"/>
        <v/>
      </c>
      <c r="Z28" s="129" t="str">
        <f t="shared" si="11"/>
        <v/>
      </c>
      <c r="AA28" s="130" t="str">
        <f t="shared" si="11"/>
        <v/>
      </c>
      <c r="AB28" s="131" t="str">
        <f t="shared" si="11"/>
        <v/>
      </c>
      <c r="AC28" s="131" t="str">
        <f t="shared" si="11"/>
        <v/>
      </c>
      <c r="AD28" s="131" t="str">
        <f t="shared" si="11"/>
        <v/>
      </c>
      <c r="AE28" s="131" t="str">
        <f t="shared" si="11"/>
        <v/>
      </c>
      <c r="AF28" s="131" t="str">
        <f t="shared" si="11"/>
        <v/>
      </c>
      <c r="AG28" s="132" t="str">
        <f t="shared" si="11"/>
        <v/>
      </c>
      <c r="AH28" s="129" t="str">
        <f t="shared" si="11"/>
        <v/>
      </c>
      <c r="AI28" s="130" t="str">
        <f t="shared" si="11"/>
        <v/>
      </c>
      <c r="AJ28" s="131" t="str">
        <f t="shared" si="11"/>
        <v/>
      </c>
      <c r="AK28" s="131" t="str">
        <f t="shared" si="11"/>
        <v/>
      </c>
      <c r="AL28" s="131" t="str">
        <f t="shared" si="11"/>
        <v/>
      </c>
      <c r="AM28" s="131" t="str">
        <f t="shared" si="11"/>
        <v/>
      </c>
      <c r="AN28" s="131" t="str">
        <f t="shared" si="11"/>
        <v/>
      </c>
      <c r="AO28" s="132" t="str">
        <f t="shared" si="11"/>
        <v/>
      </c>
      <c r="AP28" s="129" t="str">
        <f t="shared" si="11"/>
        <v/>
      </c>
      <c r="AQ28" s="130" t="str">
        <f t="shared" si="11"/>
        <v/>
      </c>
      <c r="AR28" s="131" t="str">
        <f t="shared" si="11"/>
        <v/>
      </c>
      <c r="AS28" s="131" t="str">
        <f t="shared" si="11"/>
        <v/>
      </c>
      <c r="AT28" s="131" t="str">
        <f t="shared" si="11"/>
        <v/>
      </c>
      <c r="AU28" s="131" t="str">
        <f t="shared" si="11"/>
        <v/>
      </c>
      <c r="AV28" s="131" t="str">
        <f t="shared" si="11"/>
        <v/>
      </c>
      <c r="AW28" s="132" t="str">
        <f t="shared" si="11"/>
        <v/>
      </c>
      <c r="AX28" s="129" t="str">
        <f t="shared" si="11"/>
        <v/>
      </c>
    </row>
    <row r="29" spans="1:51" s="91" customFormat="1" ht="15.5" x14ac:dyDescent="0.35">
      <c r="A29" s="40"/>
      <c r="B29" s="135" t="s">
        <v>27</v>
      </c>
      <c r="C29" s="124"/>
      <c r="D29" s="125"/>
      <c r="E29" s="125"/>
      <c r="F29" s="125"/>
      <c r="G29" s="125"/>
      <c r="H29" s="125"/>
      <c r="I29" s="126"/>
      <c r="J29" s="139"/>
      <c r="K29" s="124" t="str">
        <f>IF(K27&gt;0,+K27-K25,"")</f>
        <v/>
      </c>
      <c r="L29" s="125" t="str">
        <f t="shared" ref="L29:AX29" si="12">IF(L27&gt;0,+L27-L25,"")</f>
        <v/>
      </c>
      <c r="M29" s="125" t="str">
        <f t="shared" si="12"/>
        <v/>
      </c>
      <c r="N29" s="125" t="str">
        <f t="shared" si="12"/>
        <v/>
      </c>
      <c r="O29" s="125" t="str">
        <f t="shared" si="12"/>
        <v/>
      </c>
      <c r="P29" s="125" t="str">
        <f t="shared" si="12"/>
        <v/>
      </c>
      <c r="Q29" s="126" t="str">
        <f t="shared" si="12"/>
        <v/>
      </c>
      <c r="R29" s="139" t="str">
        <f t="shared" si="12"/>
        <v/>
      </c>
      <c r="S29" s="124" t="str">
        <f t="shared" si="12"/>
        <v/>
      </c>
      <c r="T29" s="125" t="str">
        <f t="shared" si="12"/>
        <v/>
      </c>
      <c r="U29" s="125" t="str">
        <f t="shared" si="12"/>
        <v/>
      </c>
      <c r="V29" s="125" t="str">
        <f t="shared" si="12"/>
        <v/>
      </c>
      <c r="W29" s="125" t="str">
        <f t="shared" si="12"/>
        <v/>
      </c>
      <c r="X29" s="125" t="str">
        <f t="shared" si="12"/>
        <v/>
      </c>
      <c r="Y29" s="126" t="str">
        <f t="shared" si="12"/>
        <v/>
      </c>
      <c r="Z29" s="139" t="str">
        <f t="shared" si="12"/>
        <v/>
      </c>
      <c r="AA29" s="124" t="str">
        <f t="shared" si="12"/>
        <v/>
      </c>
      <c r="AB29" s="125" t="str">
        <f t="shared" si="12"/>
        <v/>
      </c>
      <c r="AC29" s="125" t="str">
        <f t="shared" si="12"/>
        <v/>
      </c>
      <c r="AD29" s="125" t="str">
        <f t="shared" si="12"/>
        <v/>
      </c>
      <c r="AE29" s="125" t="str">
        <f t="shared" si="12"/>
        <v/>
      </c>
      <c r="AF29" s="125" t="str">
        <f t="shared" si="12"/>
        <v/>
      </c>
      <c r="AG29" s="126" t="str">
        <f t="shared" si="12"/>
        <v/>
      </c>
      <c r="AH29" s="139" t="str">
        <f t="shared" si="12"/>
        <v/>
      </c>
      <c r="AI29" s="124" t="str">
        <f t="shared" si="12"/>
        <v/>
      </c>
      <c r="AJ29" s="125" t="str">
        <f t="shared" si="12"/>
        <v/>
      </c>
      <c r="AK29" s="125" t="str">
        <f t="shared" si="12"/>
        <v/>
      </c>
      <c r="AL29" s="125" t="str">
        <f t="shared" si="12"/>
        <v/>
      </c>
      <c r="AM29" s="125" t="str">
        <f t="shared" si="12"/>
        <v/>
      </c>
      <c r="AN29" s="125" t="str">
        <f t="shared" si="12"/>
        <v/>
      </c>
      <c r="AO29" s="126" t="str">
        <f t="shared" si="12"/>
        <v/>
      </c>
      <c r="AP29" s="139" t="str">
        <f t="shared" si="12"/>
        <v/>
      </c>
      <c r="AQ29" s="124" t="str">
        <f t="shared" si="12"/>
        <v/>
      </c>
      <c r="AR29" s="125" t="str">
        <f t="shared" si="12"/>
        <v/>
      </c>
      <c r="AS29" s="125" t="str">
        <f t="shared" si="12"/>
        <v/>
      </c>
      <c r="AT29" s="125" t="str">
        <f t="shared" si="12"/>
        <v/>
      </c>
      <c r="AU29" s="125" t="str">
        <f t="shared" si="12"/>
        <v/>
      </c>
      <c r="AV29" s="125" t="str">
        <f t="shared" si="12"/>
        <v/>
      </c>
      <c r="AW29" s="126" t="str">
        <f t="shared" si="12"/>
        <v/>
      </c>
      <c r="AX29" s="139" t="str">
        <f t="shared" si="12"/>
        <v/>
      </c>
    </row>
    <row r="30" spans="1:51" s="91" customFormat="1" ht="16" thickBot="1" x14ac:dyDescent="0.4">
      <c r="C30" s="101"/>
      <c r="D30" s="103"/>
      <c r="E30" s="103"/>
      <c r="F30" s="103"/>
      <c r="G30" s="103"/>
      <c r="H30" s="112"/>
      <c r="I30" s="104"/>
      <c r="J30" s="105"/>
      <c r="K30" s="110"/>
      <c r="L30" s="103"/>
      <c r="M30" s="103"/>
      <c r="N30" s="103"/>
      <c r="O30" s="103"/>
      <c r="P30" s="103"/>
      <c r="Q30" s="104"/>
      <c r="R30" s="105"/>
      <c r="S30" s="101"/>
      <c r="T30" s="103"/>
      <c r="U30" s="103"/>
      <c r="V30" s="103"/>
      <c r="W30" s="103"/>
      <c r="X30" s="103"/>
      <c r="Y30" s="111"/>
      <c r="Z30" s="109"/>
      <c r="AA30" s="101"/>
      <c r="AB30" s="103"/>
      <c r="AC30" s="103"/>
      <c r="AD30" s="103"/>
      <c r="AE30" s="112"/>
      <c r="AF30" s="103"/>
      <c r="AG30" s="111"/>
      <c r="AH30" s="109"/>
      <c r="AI30" s="101"/>
      <c r="AJ30" s="103"/>
      <c r="AK30" s="103"/>
      <c r="AL30" s="103"/>
      <c r="AM30" s="103"/>
      <c r="AN30" s="103"/>
      <c r="AO30" s="111"/>
      <c r="AP30" s="109"/>
      <c r="AQ30" s="101"/>
      <c r="AR30" s="103"/>
      <c r="AS30" s="103"/>
      <c r="AT30" s="103"/>
      <c r="AU30" s="103"/>
      <c r="AV30" s="103"/>
      <c r="AW30" s="111"/>
      <c r="AX30" s="109"/>
    </row>
    <row r="31" spans="1:51" s="91" customFormat="1" ht="15.5" x14ac:dyDescent="0.35">
      <c r="A31" s="113"/>
      <c r="B31" s="113"/>
      <c r="C31" s="114"/>
      <c r="D31" s="115"/>
      <c r="E31" s="115"/>
      <c r="F31" s="115"/>
      <c r="G31" s="115"/>
      <c r="H31" s="120"/>
      <c r="I31" s="116"/>
      <c r="J31" s="117"/>
      <c r="K31" s="118"/>
      <c r="L31" s="115"/>
      <c r="M31" s="115"/>
      <c r="N31" s="115"/>
      <c r="O31" s="115"/>
      <c r="P31" s="115"/>
      <c r="Q31" s="116"/>
      <c r="R31" s="117"/>
      <c r="S31" s="114"/>
      <c r="T31" s="115"/>
      <c r="U31" s="115"/>
      <c r="V31" s="115"/>
      <c r="W31" s="115"/>
      <c r="X31" s="115"/>
      <c r="Y31" s="119"/>
      <c r="Z31" s="117"/>
      <c r="AA31" s="114"/>
      <c r="AB31" s="115"/>
      <c r="AC31" s="115"/>
      <c r="AD31" s="115"/>
      <c r="AE31" s="120"/>
      <c r="AF31" s="115"/>
      <c r="AG31" s="119"/>
      <c r="AH31" s="117"/>
      <c r="AI31" s="114"/>
      <c r="AJ31" s="115"/>
      <c r="AK31" s="115"/>
      <c r="AL31" s="115"/>
      <c r="AM31" s="115"/>
      <c r="AN31" s="115"/>
      <c r="AO31" s="119"/>
      <c r="AP31" s="117"/>
      <c r="AQ31" s="114"/>
      <c r="AR31" s="115"/>
      <c r="AS31" s="115"/>
      <c r="AT31" s="115"/>
      <c r="AU31" s="115"/>
      <c r="AV31" s="115"/>
      <c r="AW31" s="119"/>
      <c r="AX31" s="117"/>
    </row>
    <row r="32" spans="1:51" s="91" customFormat="1" ht="15.5" x14ac:dyDescent="0.35">
      <c r="A32" s="121"/>
      <c r="B32" s="121" t="s">
        <v>22</v>
      </c>
      <c r="C32" s="17"/>
      <c r="D32" s="18"/>
      <c r="E32" s="18"/>
      <c r="F32" s="18"/>
      <c r="G32" s="18"/>
      <c r="H32" s="21"/>
      <c r="I32" s="22"/>
      <c r="J32" s="20"/>
      <c r="K32" s="17" t="str">
        <f>IFERROR((IF(K39=0,"Sin recepción",IF(K39/K36=1,"Se cumple 100%",K39/K36-1))),"No estimados")</f>
        <v>Sin recepción</v>
      </c>
      <c r="L32" s="18" t="str">
        <f t="shared" ref="L32:AX32" si="13">IFERROR((IF(L39=0,"Sin recepción",IF(L39/L36=1,"Se cumple 100%",L39/L36-1))),"No estimados")</f>
        <v>Sin recepción</v>
      </c>
      <c r="M32" s="18" t="str">
        <f t="shared" si="13"/>
        <v>Sin recepción</v>
      </c>
      <c r="N32" s="18" t="str">
        <f t="shared" si="13"/>
        <v>Sin recepción</v>
      </c>
      <c r="O32" s="18" t="str">
        <f t="shared" si="13"/>
        <v>Sin recepción</v>
      </c>
      <c r="P32" s="18" t="str">
        <f t="shared" si="13"/>
        <v>Sin recepción</v>
      </c>
      <c r="Q32" s="22" t="str">
        <f t="shared" si="13"/>
        <v>Sin recepción</v>
      </c>
      <c r="R32" s="20" t="str">
        <f t="shared" si="13"/>
        <v>Sin recepción</v>
      </c>
      <c r="S32" s="17" t="str">
        <f t="shared" si="13"/>
        <v>Sin recepción</v>
      </c>
      <c r="T32" s="18" t="str">
        <f t="shared" si="13"/>
        <v>Sin recepción</v>
      </c>
      <c r="U32" s="18" t="str">
        <f t="shared" si="13"/>
        <v>Sin recepción</v>
      </c>
      <c r="V32" s="18" t="str">
        <f t="shared" si="13"/>
        <v>Sin recepción</v>
      </c>
      <c r="W32" s="18" t="str">
        <f t="shared" si="13"/>
        <v>Sin recepción</v>
      </c>
      <c r="X32" s="18" t="str">
        <f t="shared" si="13"/>
        <v>Sin recepción</v>
      </c>
      <c r="Y32" s="22" t="str">
        <f t="shared" si="13"/>
        <v>Sin recepción</v>
      </c>
      <c r="Z32" s="20" t="str">
        <f t="shared" si="13"/>
        <v>Sin recepción</v>
      </c>
      <c r="AA32" s="17" t="str">
        <f t="shared" si="13"/>
        <v>Sin recepción</v>
      </c>
      <c r="AB32" s="18" t="str">
        <f t="shared" si="13"/>
        <v>Sin recepción</v>
      </c>
      <c r="AC32" s="18" t="str">
        <f t="shared" si="13"/>
        <v>Sin recepción</v>
      </c>
      <c r="AD32" s="18" t="str">
        <f t="shared" si="13"/>
        <v>Sin recepción</v>
      </c>
      <c r="AE32" s="21" t="str">
        <f t="shared" si="13"/>
        <v>Sin recepción</v>
      </c>
      <c r="AF32" s="18" t="str">
        <f t="shared" si="13"/>
        <v>Sin recepción</v>
      </c>
      <c r="AG32" s="22" t="str">
        <f t="shared" si="13"/>
        <v>Sin recepción</v>
      </c>
      <c r="AH32" s="20" t="str">
        <f t="shared" si="13"/>
        <v>Sin recepción</v>
      </c>
      <c r="AI32" s="17" t="str">
        <f t="shared" si="13"/>
        <v>Sin recepción</v>
      </c>
      <c r="AJ32" s="18" t="str">
        <f t="shared" si="13"/>
        <v>Sin recepción</v>
      </c>
      <c r="AK32" s="18" t="str">
        <f t="shared" si="13"/>
        <v>Sin recepción</v>
      </c>
      <c r="AL32" s="18" t="str">
        <f t="shared" si="13"/>
        <v>Sin recepción</v>
      </c>
      <c r="AM32" s="18" t="str">
        <f t="shared" si="13"/>
        <v>Sin recepción</v>
      </c>
      <c r="AN32" s="18" t="str">
        <f t="shared" si="13"/>
        <v>Sin recepción</v>
      </c>
      <c r="AO32" s="22" t="str">
        <f t="shared" si="13"/>
        <v>Sin recepción</v>
      </c>
      <c r="AP32" s="20" t="str">
        <f t="shared" si="13"/>
        <v>Sin recepción</v>
      </c>
      <c r="AQ32" s="17" t="str">
        <f t="shared" si="13"/>
        <v>Sin recepción</v>
      </c>
      <c r="AR32" s="18" t="str">
        <f t="shared" si="13"/>
        <v>Sin recepción</v>
      </c>
      <c r="AS32" s="18" t="str">
        <f t="shared" si="13"/>
        <v>Sin recepción</v>
      </c>
      <c r="AT32" s="18" t="str">
        <f t="shared" si="13"/>
        <v>Sin recepción</v>
      </c>
      <c r="AU32" s="18" t="str">
        <f t="shared" si="13"/>
        <v>Sin recepción</v>
      </c>
      <c r="AV32" s="18" t="str">
        <f t="shared" si="13"/>
        <v>Sin recepción</v>
      </c>
      <c r="AW32" s="22" t="str">
        <f t="shared" si="13"/>
        <v>Sin recepción</v>
      </c>
      <c r="AX32" s="20" t="str">
        <f t="shared" si="13"/>
        <v>Sin recepción</v>
      </c>
    </row>
    <row r="33" spans="1:50" s="91" customFormat="1" ht="15.5" x14ac:dyDescent="0.35">
      <c r="A33" s="121"/>
      <c r="B33" s="121" t="s">
        <v>25</v>
      </c>
      <c r="C33" s="17"/>
      <c r="D33" s="18"/>
      <c r="E33" s="18"/>
      <c r="F33" s="18"/>
      <c r="G33" s="18"/>
      <c r="H33" s="21"/>
      <c r="I33" s="22"/>
      <c r="J33" s="20"/>
      <c r="K33" s="45" t="str">
        <f>IFERROR((IF(K39=0,"Sin recepción",IF(K39/K37=1,"Se cumple 100%",K39/K37-1))),"No estimados")</f>
        <v>Sin recepción</v>
      </c>
      <c r="L33" s="43" t="str">
        <f t="shared" ref="L33:AX33" si="14">IFERROR((IF(L39=0,"Sin recepción",IF(L39/L37=1,"Se cumple 100%",L39/L37-1))),"No estimados")</f>
        <v>Sin recepción</v>
      </c>
      <c r="M33" s="43" t="str">
        <f t="shared" si="14"/>
        <v>Sin recepción</v>
      </c>
      <c r="N33" s="43" t="str">
        <f t="shared" si="14"/>
        <v>Sin recepción</v>
      </c>
      <c r="O33" s="43" t="str">
        <f t="shared" si="14"/>
        <v>Sin recepción</v>
      </c>
      <c r="P33" s="43" t="str">
        <f t="shared" si="14"/>
        <v>Sin recepción</v>
      </c>
      <c r="Q33" s="44" t="str">
        <f t="shared" si="14"/>
        <v>Sin recepción</v>
      </c>
      <c r="R33" s="46" t="str">
        <f t="shared" si="14"/>
        <v>Sin recepción</v>
      </c>
      <c r="S33" s="45" t="str">
        <f t="shared" si="14"/>
        <v>Sin recepción</v>
      </c>
      <c r="T33" s="43" t="str">
        <f t="shared" si="14"/>
        <v>Sin recepción</v>
      </c>
      <c r="U33" s="43" t="str">
        <f t="shared" si="14"/>
        <v>Sin recepción</v>
      </c>
      <c r="V33" s="43" t="str">
        <f t="shared" si="14"/>
        <v>Sin recepción</v>
      </c>
      <c r="W33" s="43" t="str">
        <f t="shared" si="14"/>
        <v>Sin recepción</v>
      </c>
      <c r="X33" s="43" t="str">
        <f t="shared" si="14"/>
        <v>Sin recepción</v>
      </c>
      <c r="Y33" s="44" t="str">
        <f t="shared" si="14"/>
        <v>Sin recepción</v>
      </c>
      <c r="Z33" s="46" t="str">
        <f t="shared" si="14"/>
        <v>Sin recepción</v>
      </c>
      <c r="AA33" s="45" t="str">
        <f t="shared" si="14"/>
        <v>Sin recepción</v>
      </c>
      <c r="AB33" s="43" t="str">
        <f t="shared" si="14"/>
        <v>Sin recepción</v>
      </c>
      <c r="AC33" s="43" t="str">
        <f t="shared" si="14"/>
        <v>Sin recepción</v>
      </c>
      <c r="AD33" s="43" t="str">
        <f t="shared" si="14"/>
        <v>Sin recepción</v>
      </c>
      <c r="AE33" s="48" t="str">
        <f t="shared" si="14"/>
        <v>Sin recepción</v>
      </c>
      <c r="AF33" s="43" t="str">
        <f t="shared" si="14"/>
        <v>Sin recepción</v>
      </c>
      <c r="AG33" s="44" t="str">
        <f t="shared" si="14"/>
        <v>Sin recepción</v>
      </c>
      <c r="AH33" s="46" t="str">
        <f t="shared" si="14"/>
        <v>Sin recepción</v>
      </c>
      <c r="AI33" s="45" t="str">
        <f t="shared" si="14"/>
        <v>Sin recepción</v>
      </c>
      <c r="AJ33" s="43" t="str">
        <f t="shared" si="14"/>
        <v>Sin recepción</v>
      </c>
      <c r="AK33" s="43" t="str">
        <f t="shared" si="14"/>
        <v>Sin recepción</v>
      </c>
      <c r="AL33" s="43" t="str">
        <f t="shared" si="14"/>
        <v>Sin recepción</v>
      </c>
      <c r="AM33" s="43" t="str">
        <f t="shared" si="14"/>
        <v>Sin recepción</v>
      </c>
      <c r="AN33" s="43" t="str">
        <f t="shared" si="14"/>
        <v>Sin recepción</v>
      </c>
      <c r="AO33" s="44" t="str">
        <f t="shared" si="14"/>
        <v>Sin recepción</v>
      </c>
      <c r="AP33" s="46" t="str">
        <f t="shared" si="14"/>
        <v>Sin recepción</v>
      </c>
      <c r="AQ33" s="45" t="str">
        <f t="shared" si="14"/>
        <v>Sin recepción</v>
      </c>
      <c r="AR33" s="43" t="str">
        <f t="shared" si="14"/>
        <v>Sin recepción</v>
      </c>
      <c r="AS33" s="43" t="str">
        <f t="shared" si="14"/>
        <v>Sin recepción</v>
      </c>
      <c r="AT33" s="43" t="str">
        <f t="shared" si="14"/>
        <v>Sin recepción</v>
      </c>
      <c r="AU33" s="43" t="str">
        <f t="shared" si="14"/>
        <v>Sin recepción</v>
      </c>
      <c r="AV33" s="43" t="str">
        <f t="shared" si="14"/>
        <v>Sin recepción</v>
      </c>
      <c r="AW33" s="44" t="str">
        <f t="shared" si="14"/>
        <v>Sin recepción</v>
      </c>
      <c r="AX33" s="46" t="str">
        <f t="shared" si="14"/>
        <v>Sin recepción</v>
      </c>
    </row>
    <row r="34" spans="1:50" s="91" customFormat="1" ht="15.5" x14ac:dyDescent="0.35">
      <c r="A34" s="121"/>
      <c r="B34" s="121"/>
      <c r="C34" s="17"/>
      <c r="D34" s="18"/>
      <c r="E34" s="18"/>
      <c r="F34" s="18"/>
      <c r="G34" s="18"/>
      <c r="H34" s="21"/>
      <c r="I34" s="22"/>
      <c r="J34" s="20"/>
      <c r="K34" s="133"/>
      <c r="L34" s="18"/>
      <c r="M34" s="18"/>
      <c r="N34" s="18"/>
      <c r="O34" s="18"/>
      <c r="P34" s="18"/>
      <c r="Q34" s="22"/>
      <c r="R34" s="20"/>
      <c r="S34" s="17"/>
      <c r="T34" s="18"/>
      <c r="U34" s="18"/>
      <c r="V34" s="18"/>
      <c r="W34" s="18"/>
      <c r="X34" s="18"/>
      <c r="Y34" s="22"/>
      <c r="Z34" s="20"/>
      <c r="AA34" s="17"/>
      <c r="AB34" s="18"/>
      <c r="AC34" s="18"/>
      <c r="AD34" s="18"/>
      <c r="AE34" s="21"/>
      <c r="AF34" s="18"/>
      <c r="AG34" s="22"/>
      <c r="AH34" s="20"/>
      <c r="AI34" s="17"/>
      <c r="AJ34" s="18"/>
      <c r="AK34" s="18"/>
      <c r="AL34" s="18"/>
      <c r="AM34" s="18"/>
      <c r="AN34" s="18"/>
      <c r="AO34" s="22"/>
      <c r="AP34" s="20"/>
      <c r="AQ34" s="17"/>
      <c r="AR34" s="18"/>
      <c r="AS34" s="18"/>
      <c r="AT34" s="18"/>
      <c r="AU34" s="18"/>
      <c r="AV34" s="18"/>
      <c r="AW34" s="22"/>
      <c r="AX34" s="20"/>
    </row>
    <row r="35" spans="1:50" s="91" customFormat="1" ht="15.5" x14ac:dyDescent="0.35">
      <c r="A35" s="91" t="s">
        <v>15</v>
      </c>
      <c r="B35" s="90" t="s">
        <v>29</v>
      </c>
      <c r="C35" s="92"/>
      <c r="D35" s="93"/>
      <c r="E35" s="93"/>
      <c r="F35" s="93"/>
      <c r="G35" s="93"/>
      <c r="H35" s="98"/>
      <c r="I35" s="94"/>
      <c r="J35" s="95"/>
      <c r="K35" s="96"/>
      <c r="L35" s="93"/>
      <c r="M35" s="93"/>
      <c r="N35" s="93"/>
      <c r="O35" s="93"/>
      <c r="P35" s="93"/>
      <c r="Q35" s="94"/>
      <c r="R35" s="95"/>
      <c r="S35" s="92"/>
      <c r="T35" s="93"/>
      <c r="U35" s="93"/>
      <c r="V35" s="93"/>
      <c r="W35" s="93"/>
      <c r="X35" s="93"/>
      <c r="Y35" s="97"/>
      <c r="Z35" s="95"/>
      <c r="AA35" s="92"/>
      <c r="AB35" s="93"/>
      <c r="AC35" s="93"/>
      <c r="AD35" s="93"/>
      <c r="AE35" s="98"/>
      <c r="AF35" s="93"/>
      <c r="AG35" s="97"/>
      <c r="AH35" s="95"/>
      <c r="AI35" s="92"/>
      <c r="AJ35" s="93"/>
      <c r="AK35" s="93"/>
      <c r="AL35" s="93"/>
      <c r="AM35" s="93"/>
      <c r="AN35" s="93"/>
      <c r="AO35" s="97"/>
      <c r="AP35" s="95"/>
      <c r="AQ35" s="92"/>
      <c r="AR35" s="93"/>
      <c r="AS35" s="93"/>
      <c r="AT35" s="93"/>
      <c r="AU35" s="93"/>
      <c r="AV35" s="93"/>
      <c r="AW35" s="97"/>
      <c r="AX35" s="95"/>
    </row>
    <row r="36" spans="1:50" s="91" customFormat="1" ht="15.5" x14ac:dyDescent="0.35">
      <c r="A36" s="40"/>
      <c r="B36" s="41" t="s">
        <v>21</v>
      </c>
      <c r="C36" s="92"/>
      <c r="D36" s="93"/>
      <c r="E36" s="93"/>
      <c r="F36" s="93"/>
      <c r="G36" s="93"/>
      <c r="H36" s="98"/>
      <c r="I36" s="94"/>
      <c r="J36" s="46"/>
      <c r="K36" s="96"/>
      <c r="L36" s="93"/>
      <c r="M36" s="93"/>
      <c r="N36" s="93"/>
      <c r="O36" s="93"/>
      <c r="P36" s="93"/>
      <c r="Q36" s="94"/>
      <c r="R36" s="46">
        <f>+SUM(K36:Q36)</f>
        <v>0</v>
      </c>
      <c r="S36" s="92"/>
      <c r="T36" s="93">
        <v>60</v>
      </c>
      <c r="U36" s="93"/>
      <c r="V36" s="93">
        <v>60</v>
      </c>
      <c r="W36" s="93"/>
      <c r="X36" s="93">
        <v>60</v>
      </c>
      <c r="Y36" s="97"/>
      <c r="Z36" s="46">
        <f>+SUM(S36:Y36)</f>
        <v>180</v>
      </c>
      <c r="AA36" s="92">
        <v>60</v>
      </c>
      <c r="AB36" s="93"/>
      <c r="AC36" s="93">
        <v>60</v>
      </c>
      <c r="AD36" s="93"/>
      <c r="AE36" s="98"/>
      <c r="AF36" s="93"/>
      <c r="AG36" s="97"/>
      <c r="AH36" s="46">
        <f>+SUM(AA36:AG36)</f>
        <v>120</v>
      </c>
      <c r="AI36" s="92"/>
      <c r="AJ36" s="93"/>
      <c r="AK36" s="93"/>
      <c r="AL36" s="93"/>
      <c r="AM36" s="93"/>
      <c r="AN36" s="93"/>
      <c r="AO36" s="97"/>
      <c r="AP36" s="95"/>
      <c r="AQ36" s="92"/>
      <c r="AR36" s="93"/>
      <c r="AS36" s="93"/>
      <c r="AT36" s="93"/>
      <c r="AU36" s="93"/>
      <c r="AV36" s="93"/>
      <c r="AW36" s="97"/>
      <c r="AX36" s="95"/>
    </row>
    <row r="37" spans="1:50" s="91" customFormat="1" ht="15.5" x14ac:dyDescent="0.35">
      <c r="A37" s="40"/>
      <c r="B37" s="41" t="s">
        <v>23</v>
      </c>
      <c r="C37" s="92"/>
      <c r="D37" s="93"/>
      <c r="E37" s="93"/>
      <c r="F37" s="93"/>
      <c r="G37" s="93"/>
      <c r="H37" s="98"/>
      <c r="I37" s="94"/>
      <c r="J37" s="46"/>
      <c r="K37" s="96"/>
      <c r="L37" s="93"/>
      <c r="M37" s="93"/>
      <c r="N37" s="93"/>
      <c r="O37" s="93"/>
      <c r="P37" s="93"/>
      <c r="Q37" s="94"/>
      <c r="R37" s="46">
        <f>+SUM(K37:Q37)</f>
        <v>0</v>
      </c>
      <c r="S37" s="92"/>
      <c r="T37" s="93"/>
      <c r="U37" s="93"/>
      <c r="V37" s="93"/>
      <c r="W37" s="93"/>
      <c r="X37" s="93"/>
      <c r="Y37" s="97"/>
      <c r="Z37" s="46">
        <f>+SUM(S37:Y37)</f>
        <v>0</v>
      </c>
      <c r="AA37" s="92"/>
      <c r="AB37" s="93"/>
      <c r="AC37" s="93"/>
      <c r="AD37" s="93"/>
      <c r="AE37" s="98"/>
      <c r="AF37" s="93"/>
      <c r="AG37" s="97"/>
      <c r="AH37" s="46">
        <f>+SUM(AA37:AG37)</f>
        <v>0</v>
      </c>
      <c r="AI37" s="92"/>
      <c r="AJ37" s="93"/>
      <c r="AK37" s="93"/>
      <c r="AL37" s="93"/>
      <c r="AM37" s="93"/>
      <c r="AN37" s="93"/>
      <c r="AO37" s="97"/>
      <c r="AP37" s="95">
        <f>+SUM(AI37:AO37)</f>
        <v>0</v>
      </c>
      <c r="AQ37" s="92"/>
      <c r="AR37" s="93"/>
      <c r="AS37" s="93"/>
      <c r="AT37" s="93"/>
      <c r="AU37" s="93"/>
      <c r="AV37" s="93"/>
      <c r="AW37" s="97"/>
      <c r="AX37" s="95"/>
    </row>
    <row r="38" spans="1:50" s="91" customFormat="1" ht="15.5" x14ac:dyDescent="0.35">
      <c r="A38" s="40"/>
      <c r="B38" s="41"/>
      <c r="C38" s="92"/>
      <c r="D38" s="93"/>
      <c r="E38" s="93"/>
      <c r="F38" s="93"/>
      <c r="G38" s="93"/>
      <c r="H38" s="98"/>
      <c r="I38" s="94"/>
      <c r="J38" s="46"/>
      <c r="K38" s="96"/>
      <c r="L38" s="93"/>
      <c r="M38" s="93"/>
      <c r="N38" s="93"/>
      <c r="O38" s="93"/>
      <c r="P38" s="93"/>
      <c r="Q38" s="94"/>
      <c r="R38" s="46"/>
      <c r="S38" s="92"/>
      <c r="T38" s="93"/>
      <c r="U38" s="93"/>
      <c r="V38" s="93"/>
      <c r="W38" s="93"/>
      <c r="X38" s="93"/>
      <c r="Y38" s="97"/>
      <c r="Z38" s="46"/>
      <c r="AA38" s="92"/>
      <c r="AB38" s="93"/>
      <c r="AC38" s="93"/>
      <c r="AD38" s="93"/>
      <c r="AE38" s="98"/>
      <c r="AF38" s="93"/>
      <c r="AG38" s="97"/>
      <c r="AH38" s="46"/>
      <c r="AI38" s="92"/>
      <c r="AJ38" s="93"/>
      <c r="AK38" s="93"/>
      <c r="AL38" s="93"/>
      <c r="AM38" s="93"/>
      <c r="AN38" s="93"/>
      <c r="AO38" s="97"/>
      <c r="AP38" s="95"/>
      <c r="AQ38" s="92"/>
      <c r="AR38" s="93"/>
      <c r="AS38" s="93"/>
      <c r="AT38" s="93"/>
      <c r="AU38" s="93"/>
      <c r="AV38" s="93"/>
      <c r="AW38" s="97"/>
      <c r="AX38" s="95"/>
    </row>
    <row r="39" spans="1:50" s="91" customFormat="1" ht="15.5" x14ac:dyDescent="0.35">
      <c r="A39" s="40"/>
      <c r="B39" s="41" t="s">
        <v>17</v>
      </c>
      <c r="C39" s="92"/>
      <c r="D39" s="93"/>
      <c r="E39" s="93"/>
      <c r="F39" s="93"/>
      <c r="G39" s="93"/>
      <c r="H39" s="98"/>
      <c r="I39" s="94"/>
      <c r="J39" s="46"/>
      <c r="K39" s="96"/>
      <c r="L39" s="93"/>
      <c r="M39" s="93"/>
      <c r="N39" s="93"/>
      <c r="O39" s="93"/>
      <c r="P39" s="93"/>
      <c r="Q39" s="94"/>
      <c r="R39" s="46">
        <f>+SUM(K39:Q39)</f>
        <v>0</v>
      </c>
      <c r="S39" s="92"/>
      <c r="T39" s="93"/>
      <c r="U39" s="93"/>
      <c r="V39" s="93"/>
      <c r="W39" s="93"/>
      <c r="X39" s="93"/>
      <c r="Y39" s="97"/>
      <c r="Z39" s="46">
        <f>+SUM(S39:Y39)</f>
        <v>0</v>
      </c>
      <c r="AA39" s="92"/>
      <c r="AB39" s="93"/>
      <c r="AC39" s="93"/>
      <c r="AD39" s="93"/>
      <c r="AE39" s="98"/>
      <c r="AF39" s="93"/>
      <c r="AG39" s="97"/>
      <c r="AH39" s="46">
        <f>+SUM(AA39:AG39)</f>
        <v>0</v>
      </c>
      <c r="AI39" s="92"/>
      <c r="AJ39" s="93"/>
      <c r="AK39" s="93"/>
      <c r="AL39" s="93"/>
      <c r="AM39" s="93"/>
      <c r="AN39" s="93"/>
      <c r="AO39" s="97"/>
      <c r="AP39" s="95"/>
      <c r="AQ39" s="92"/>
      <c r="AR39" s="93"/>
      <c r="AS39" s="93"/>
      <c r="AT39" s="93"/>
      <c r="AU39" s="93"/>
      <c r="AV39" s="93"/>
      <c r="AW39" s="97"/>
      <c r="AX39" s="95"/>
    </row>
    <row r="40" spans="1:50" s="91" customFormat="1" ht="15.5" x14ac:dyDescent="0.35">
      <c r="A40" s="40"/>
      <c r="B40" s="41" t="s">
        <v>26</v>
      </c>
      <c r="C40" s="130"/>
      <c r="D40" s="131"/>
      <c r="E40" s="131"/>
      <c r="F40" s="131"/>
      <c r="G40" s="131"/>
      <c r="H40" s="131"/>
      <c r="I40" s="140"/>
      <c r="J40" s="128"/>
      <c r="K40" s="130" t="str">
        <f t="shared" ref="K40:AX40" si="15">IF(K39&gt;0,+K39-K36,"")</f>
        <v/>
      </c>
      <c r="L40" s="131" t="str">
        <f t="shared" si="15"/>
        <v/>
      </c>
      <c r="M40" s="131" t="str">
        <f t="shared" si="15"/>
        <v/>
      </c>
      <c r="N40" s="131" t="str">
        <f t="shared" si="15"/>
        <v/>
      </c>
      <c r="O40" s="131" t="str">
        <f t="shared" si="15"/>
        <v/>
      </c>
      <c r="P40" s="131" t="str">
        <f t="shared" si="15"/>
        <v/>
      </c>
      <c r="Q40" s="140" t="str">
        <f t="shared" si="15"/>
        <v/>
      </c>
      <c r="R40" s="128" t="str">
        <f t="shared" si="15"/>
        <v/>
      </c>
      <c r="S40" s="130" t="str">
        <f t="shared" si="15"/>
        <v/>
      </c>
      <c r="T40" s="131" t="str">
        <f t="shared" si="15"/>
        <v/>
      </c>
      <c r="U40" s="131" t="str">
        <f t="shared" si="15"/>
        <v/>
      </c>
      <c r="V40" s="131" t="str">
        <f t="shared" si="15"/>
        <v/>
      </c>
      <c r="W40" s="131" t="str">
        <f t="shared" si="15"/>
        <v/>
      </c>
      <c r="X40" s="131" t="str">
        <f t="shared" si="15"/>
        <v/>
      </c>
      <c r="Y40" s="132" t="str">
        <f t="shared" si="15"/>
        <v/>
      </c>
      <c r="Z40" s="129" t="str">
        <f t="shared" si="15"/>
        <v/>
      </c>
      <c r="AA40" s="130" t="str">
        <f t="shared" si="15"/>
        <v/>
      </c>
      <c r="AB40" s="131" t="str">
        <f t="shared" si="15"/>
        <v/>
      </c>
      <c r="AC40" s="131" t="str">
        <f t="shared" si="15"/>
        <v/>
      </c>
      <c r="AD40" s="131" t="str">
        <f t="shared" si="15"/>
        <v/>
      </c>
      <c r="AE40" s="131" t="str">
        <f t="shared" si="15"/>
        <v/>
      </c>
      <c r="AF40" s="131" t="str">
        <f t="shared" si="15"/>
        <v/>
      </c>
      <c r="AG40" s="132" t="str">
        <f t="shared" si="15"/>
        <v/>
      </c>
      <c r="AH40" s="129" t="str">
        <f t="shared" si="15"/>
        <v/>
      </c>
      <c r="AI40" s="130" t="str">
        <f t="shared" si="15"/>
        <v/>
      </c>
      <c r="AJ40" s="131" t="str">
        <f t="shared" si="15"/>
        <v/>
      </c>
      <c r="AK40" s="131" t="str">
        <f t="shared" si="15"/>
        <v/>
      </c>
      <c r="AL40" s="131" t="str">
        <f t="shared" si="15"/>
        <v/>
      </c>
      <c r="AM40" s="131" t="str">
        <f t="shared" si="15"/>
        <v/>
      </c>
      <c r="AN40" s="131" t="str">
        <f t="shared" si="15"/>
        <v/>
      </c>
      <c r="AO40" s="132" t="str">
        <f t="shared" si="15"/>
        <v/>
      </c>
      <c r="AP40" s="129" t="str">
        <f t="shared" si="15"/>
        <v/>
      </c>
      <c r="AQ40" s="130" t="str">
        <f t="shared" si="15"/>
        <v/>
      </c>
      <c r="AR40" s="131" t="str">
        <f t="shared" si="15"/>
        <v/>
      </c>
      <c r="AS40" s="131" t="str">
        <f t="shared" si="15"/>
        <v/>
      </c>
      <c r="AT40" s="131" t="str">
        <f t="shared" si="15"/>
        <v/>
      </c>
      <c r="AU40" s="131" t="str">
        <f t="shared" si="15"/>
        <v/>
      </c>
      <c r="AV40" s="131" t="str">
        <f t="shared" si="15"/>
        <v/>
      </c>
      <c r="AW40" s="132" t="str">
        <f t="shared" si="15"/>
        <v/>
      </c>
      <c r="AX40" s="129" t="str">
        <f t="shared" si="15"/>
        <v/>
      </c>
    </row>
    <row r="41" spans="1:50" s="91" customFormat="1" ht="15.5" x14ac:dyDescent="0.35">
      <c r="A41" s="40"/>
      <c r="B41" s="135" t="s">
        <v>27</v>
      </c>
      <c r="C41" s="124"/>
      <c r="D41" s="125"/>
      <c r="E41" s="125"/>
      <c r="F41" s="125"/>
      <c r="G41" s="125"/>
      <c r="H41" s="125"/>
      <c r="I41" s="126"/>
      <c r="J41" s="139"/>
      <c r="K41" s="124" t="str">
        <f>IF(K39&gt;0,+K39-K37,"")</f>
        <v/>
      </c>
      <c r="L41" s="125" t="str">
        <f t="shared" ref="L41:AX41" si="16">IF(L39&gt;0,+L39-L37,"")</f>
        <v/>
      </c>
      <c r="M41" s="125" t="str">
        <f t="shared" si="16"/>
        <v/>
      </c>
      <c r="N41" s="125" t="str">
        <f t="shared" si="16"/>
        <v/>
      </c>
      <c r="O41" s="125" t="str">
        <f t="shared" si="16"/>
        <v/>
      </c>
      <c r="P41" s="125" t="str">
        <f t="shared" si="16"/>
        <v/>
      </c>
      <c r="Q41" s="126" t="str">
        <f t="shared" si="16"/>
        <v/>
      </c>
      <c r="R41" s="139" t="str">
        <f t="shared" si="16"/>
        <v/>
      </c>
      <c r="S41" s="124" t="str">
        <f t="shared" si="16"/>
        <v/>
      </c>
      <c r="T41" s="125" t="str">
        <f t="shared" si="16"/>
        <v/>
      </c>
      <c r="U41" s="125" t="str">
        <f t="shared" si="16"/>
        <v/>
      </c>
      <c r="V41" s="125" t="str">
        <f t="shared" si="16"/>
        <v/>
      </c>
      <c r="W41" s="125" t="str">
        <f t="shared" si="16"/>
        <v/>
      </c>
      <c r="X41" s="125" t="str">
        <f t="shared" si="16"/>
        <v/>
      </c>
      <c r="Y41" s="126" t="str">
        <f t="shared" si="16"/>
        <v/>
      </c>
      <c r="Z41" s="139" t="str">
        <f t="shared" si="16"/>
        <v/>
      </c>
      <c r="AA41" s="124" t="str">
        <f t="shared" si="16"/>
        <v/>
      </c>
      <c r="AB41" s="125" t="str">
        <f t="shared" si="16"/>
        <v/>
      </c>
      <c r="AC41" s="125" t="str">
        <f t="shared" si="16"/>
        <v/>
      </c>
      <c r="AD41" s="125" t="str">
        <f t="shared" si="16"/>
        <v/>
      </c>
      <c r="AE41" s="125" t="str">
        <f t="shared" si="16"/>
        <v/>
      </c>
      <c r="AF41" s="125" t="str">
        <f t="shared" si="16"/>
        <v/>
      </c>
      <c r="AG41" s="126" t="str">
        <f t="shared" si="16"/>
        <v/>
      </c>
      <c r="AH41" s="139" t="str">
        <f t="shared" si="16"/>
        <v/>
      </c>
      <c r="AI41" s="124" t="str">
        <f t="shared" si="16"/>
        <v/>
      </c>
      <c r="AJ41" s="125" t="str">
        <f t="shared" si="16"/>
        <v/>
      </c>
      <c r="AK41" s="125" t="str">
        <f t="shared" si="16"/>
        <v/>
      </c>
      <c r="AL41" s="125" t="str">
        <f t="shared" si="16"/>
        <v/>
      </c>
      <c r="AM41" s="125" t="str">
        <f t="shared" si="16"/>
        <v/>
      </c>
      <c r="AN41" s="125" t="str">
        <f t="shared" si="16"/>
        <v/>
      </c>
      <c r="AO41" s="126" t="str">
        <f t="shared" si="16"/>
        <v/>
      </c>
      <c r="AP41" s="139" t="str">
        <f t="shared" si="16"/>
        <v/>
      </c>
      <c r="AQ41" s="124" t="str">
        <f t="shared" si="16"/>
        <v/>
      </c>
      <c r="AR41" s="125" t="str">
        <f t="shared" si="16"/>
        <v/>
      </c>
      <c r="AS41" s="125" t="str">
        <f t="shared" si="16"/>
        <v/>
      </c>
      <c r="AT41" s="125" t="str">
        <f t="shared" si="16"/>
        <v/>
      </c>
      <c r="AU41" s="125" t="str">
        <f t="shared" si="16"/>
        <v/>
      </c>
      <c r="AV41" s="125" t="str">
        <f t="shared" si="16"/>
        <v/>
      </c>
      <c r="AW41" s="126" t="str">
        <f t="shared" si="16"/>
        <v/>
      </c>
      <c r="AX41" s="139" t="str">
        <f t="shared" si="16"/>
        <v/>
      </c>
    </row>
    <row r="42" spans="1:50" s="91" customFormat="1" ht="15.5" x14ac:dyDescent="0.35">
      <c r="B42" s="99"/>
      <c r="C42" s="92"/>
      <c r="D42" s="93"/>
      <c r="E42" s="93"/>
      <c r="F42" s="93"/>
      <c r="G42" s="93"/>
      <c r="H42" s="98"/>
      <c r="I42" s="94"/>
      <c r="J42" s="95"/>
      <c r="K42" s="96"/>
      <c r="L42" s="93"/>
      <c r="M42" s="93"/>
      <c r="N42" s="93"/>
      <c r="O42" s="93"/>
      <c r="P42" s="93"/>
      <c r="Q42" s="94"/>
      <c r="R42" s="95"/>
      <c r="S42" s="92"/>
      <c r="T42" s="93"/>
      <c r="U42" s="93"/>
      <c r="V42" s="93"/>
      <c r="W42" s="93"/>
      <c r="X42" s="93"/>
      <c r="Y42" s="97"/>
      <c r="Z42" s="95"/>
      <c r="AA42" s="92"/>
      <c r="AB42" s="93"/>
      <c r="AC42" s="93"/>
      <c r="AD42" s="93"/>
      <c r="AE42" s="98"/>
      <c r="AF42" s="93"/>
      <c r="AG42" s="97"/>
      <c r="AH42" s="95"/>
      <c r="AI42" s="92"/>
      <c r="AJ42" s="93"/>
      <c r="AK42" s="93"/>
      <c r="AL42" s="93"/>
      <c r="AM42" s="93"/>
      <c r="AN42" s="93"/>
      <c r="AO42" s="97"/>
      <c r="AP42" s="95"/>
      <c r="AQ42" s="92"/>
      <c r="AR42" s="93"/>
      <c r="AS42" s="93"/>
      <c r="AT42" s="93"/>
      <c r="AU42" s="93"/>
      <c r="AV42" s="93"/>
      <c r="AW42" s="97"/>
      <c r="AX42" s="95"/>
    </row>
    <row r="43" spans="1:50" s="91" customFormat="1" ht="16" thickBot="1" x14ac:dyDescent="0.4">
      <c r="C43" s="101"/>
      <c r="D43" s="102"/>
      <c r="E43" s="103"/>
      <c r="F43" s="103"/>
      <c r="G43" s="103"/>
      <c r="H43" s="112"/>
      <c r="I43" s="104"/>
      <c r="J43" s="105"/>
      <c r="K43" s="106"/>
      <c r="L43" s="103"/>
      <c r="M43" s="103"/>
      <c r="N43" s="103"/>
      <c r="O43" s="102"/>
      <c r="P43" s="103"/>
      <c r="Q43" s="104"/>
      <c r="R43" s="105"/>
      <c r="S43" s="106"/>
      <c r="T43" s="102"/>
      <c r="U43" s="102"/>
      <c r="V43" s="102"/>
      <c r="W43" s="102"/>
      <c r="X43" s="102"/>
      <c r="Y43" s="107"/>
      <c r="Z43" s="105"/>
      <c r="AA43" s="106"/>
      <c r="AB43" s="102"/>
      <c r="AC43" s="102"/>
      <c r="AD43" s="102"/>
      <c r="AE43" s="108"/>
      <c r="AF43" s="102"/>
      <c r="AG43" s="107"/>
      <c r="AH43" s="105"/>
      <c r="AI43" s="106"/>
      <c r="AJ43" s="102"/>
      <c r="AK43" s="102"/>
      <c r="AL43" s="102"/>
      <c r="AM43" s="102"/>
      <c r="AN43" s="102"/>
      <c r="AO43" s="107"/>
      <c r="AP43" s="105"/>
      <c r="AQ43" s="106"/>
      <c r="AR43" s="102"/>
      <c r="AS43" s="102"/>
      <c r="AT43" s="102"/>
      <c r="AU43" s="102"/>
      <c r="AV43" s="102"/>
      <c r="AW43" s="107"/>
      <c r="AX43" s="105"/>
    </row>
    <row r="44" spans="1:50" x14ac:dyDescent="0.35">
      <c r="C44" s="7"/>
      <c r="E44" s="7"/>
      <c r="F44" s="7"/>
      <c r="G44" s="7"/>
      <c r="H44" s="7"/>
      <c r="I44" s="7"/>
      <c r="L44" s="7"/>
      <c r="M44" s="7"/>
      <c r="N44" s="7"/>
      <c r="P44" s="7"/>
      <c r="Q44" s="7"/>
      <c r="V44" s="7"/>
      <c r="AA44" s="7"/>
      <c r="AB44" s="7"/>
      <c r="AC44" s="7"/>
      <c r="AD44" s="7"/>
      <c r="AG44" s="7"/>
      <c r="AJ44" s="7"/>
      <c r="AM44" s="7"/>
      <c r="AN44" s="7"/>
      <c r="AU44" s="7"/>
      <c r="AV44" s="7"/>
      <c r="AW44" s="7"/>
      <c r="AX44" s="7"/>
    </row>
  </sheetData>
  <mergeCells count="6">
    <mergeCell ref="AQ4:AX4"/>
    <mergeCell ref="C4:J4"/>
    <mergeCell ref="K4:R4"/>
    <mergeCell ref="S4:Z4"/>
    <mergeCell ref="AA4:AH4"/>
    <mergeCell ref="AI4:AP4"/>
  </mergeCells>
  <conditionalFormatting sqref="A1:XFD1048576">
    <cfRule type="containsText" dxfId="0" priority="31" operator="containsText" text="No estimados">
      <formula>NOT(ISERROR(SEARCH("No estimados",A1)))</formula>
    </cfRule>
  </conditionalFormatting>
  <conditionalFormatting sqref="J8:J10">
    <cfRule type="iconSet" priority="29">
      <iconSet iconSet="3Arrows">
        <cfvo type="percent" val="0"/>
        <cfvo type="num" val="0"/>
        <cfvo type="num" val="0"/>
      </iconSet>
    </cfRule>
    <cfRule type="iconSet" priority="30">
      <iconSet iconSet="3Arrows">
        <cfvo type="percent" val="0"/>
        <cfvo type="num" val="&quot;-&quot;"/>
        <cfvo type="num" val="0"/>
      </iconSet>
    </cfRule>
  </conditionalFormatting>
  <conditionalFormatting sqref="J20:J22">
    <cfRule type="iconSet" priority="27">
      <iconSet iconSet="3Arrows">
        <cfvo type="percent" val="0"/>
        <cfvo type="num" val="0"/>
        <cfvo type="num" val="0"/>
      </iconSet>
    </cfRule>
  </conditionalFormatting>
  <conditionalFormatting sqref="R8:R10">
    <cfRule type="iconSet" priority="26">
      <iconSet iconSet="3Arrows">
        <cfvo type="percent" val="0"/>
        <cfvo type="num" val="0"/>
        <cfvo type="num" val="0"/>
      </iconSet>
    </cfRule>
  </conditionalFormatting>
  <conditionalFormatting sqref="R20:R22">
    <cfRule type="iconSet" priority="25">
      <iconSet iconSet="3Arrows">
        <cfvo type="percent" val="0"/>
        <cfvo type="num" val="0"/>
        <cfvo type="num" val="0"/>
      </iconSet>
    </cfRule>
  </conditionalFormatting>
  <conditionalFormatting sqref="Z8:Z10">
    <cfRule type="iconSet" priority="24">
      <iconSet iconSet="3Arrows">
        <cfvo type="percent" val="0"/>
        <cfvo type="num" val="0"/>
        <cfvo type="num" val="0"/>
      </iconSet>
    </cfRule>
  </conditionalFormatting>
  <conditionalFormatting sqref="Z20:Z22">
    <cfRule type="iconSet" priority="23">
      <iconSet iconSet="3Arrows">
        <cfvo type="percent" val="0"/>
        <cfvo type="num" val="0"/>
        <cfvo type="num" val="0"/>
      </iconSet>
    </cfRule>
  </conditionalFormatting>
  <conditionalFormatting sqref="AH8:AH10">
    <cfRule type="iconSet" priority="22">
      <iconSet iconSet="3Arrows">
        <cfvo type="percent" val="0"/>
        <cfvo type="num" val="0"/>
        <cfvo type="num" val="0"/>
      </iconSet>
    </cfRule>
  </conditionalFormatting>
  <conditionalFormatting sqref="AH20:AH22">
    <cfRule type="iconSet" priority="21">
      <iconSet iconSet="3Arrows">
        <cfvo type="percent" val="0"/>
        <cfvo type="num" val="0"/>
        <cfvo type="num" val="0"/>
      </iconSet>
    </cfRule>
  </conditionalFormatting>
  <conditionalFormatting sqref="AP8:AP10">
    <cfRule type="iconSet" priority="18">
      <iconSet iconSet="3Arrows">
        <cfvo type="percent" val="0"/>
        <cfvo type="num" val="0"/>
        <cfvo type="num" val="0"/>
      </iconSet>
    </cfRule>
  </conditionalFormatting>
  <conditionalFormatting sqref="AP20:AP22">
    <cfRule type="iconSet" priority="17">
      <iconSet iconSet="3Arrows">
        <cfvo type="percent" val="0"/>
        <cfvo type="num" val="0"/>
        <cfvo type="num" val="0"/>
      </iconSet>
    </cfRule>
  </conditionalFormatting>
  <conditionalFormatting sqref="AX8:AX10">
    <cfRule type="iconSet" priority="16">
      <iconSet iconSet="3Arrows">
        <cfvo type="percent" val="0"/>
        <cfvo type="num" val="0"/>
        <cfvo type="num" val="0"/>
      </iconSet>
    </cfRule>
  </conditionalFormatting>
  <conditionalFormatting sqref="AX20:AX22">
    <cfRule type="iconSet" priority="15">
      <iconSet iconSet="3Arrows">
        <cfvo type="percent" val="0"/>
        <cfvo type="num" val="0"/>
        <cfvo type="num" val="0"/>
      </iconSet>
    </cfRule>
  </conditionalFormatting>
  <conditionalFormatting sqref="R9">
    <cfRule type="iconSet" priority="13">
      <iconSet iconSet="3Arrows">
        <cfvo type="percent" val="0"/>
        <cfvo type="num" val="0"/>
        <cfvo type="num" val="0"/>
      </iconSet>
    </cfRule>
    <cfRule type="iconSet" priority="14">
      <iconSet iconSet="3Arrows">
        <cfvo type="percent" val="0"/>
        <cfvo type="num" val="&quot;-&quot;"/>
        <cfvo type="num" val="0"/>
      </iconSet>
    </cfRule>
  </conditionalFormatting>
  <conditionalFormatting sqref="Z9">
    <cfRule type="iconSet" priority="12">
      <iconSet iconSet="3Arrows">
        <cfvo type="percent" val="0"/>
        <cfvo type="num" val="0"/>
        <cfvo type="num" val="0"/>
      </iconSet>
    </cfRule>
  </conditionalFormatting>
  <conditionalFormatting sqref="Z9">
    <cfRule type="iconSet" priority="10">
      <iconSet iconSet="3Arrows">
        <cfvo type="percent" val="0"/>
        <cfvo type="num" val="0"/>
        <cfvo type="num" val="0"/>
      </iconSet>
    </cfRule>
    <cfRule type="iconSet" priority="11">
      <iconSet iconSet="3Arrows">
        <cfvo type="percent" val="0"/>
        <cfvo type="num" val="&quot;-&quot;"/>
        <cfvo type="num" val="0"/>
      </iconSet>
    </cfRule>
  </conditionalFormatting>
  <conditionalFormatting sqref="Z9 AH9 AP9 AX9">
    <cfRule type="iconSet" priority="9">
      <iconSet iconSet="3Arrows">
        <cfvo type="percent" val="0"/>
        <cfvo type="num" val="0"/>
        <cfvo type="num" val="0"/>
      </iconSet>
    </cfRule>
  </conditionalFormatting>
  <conditionalFormatting sqref="Z9 AH9 AP9 AX9">
    <cfRule type="iconSet" priority="7">
      <iconSet iconSet="3Arrows">
        <cfvo type="percent" val="0"/>
        <cfvo type="num" val="0"/>
        <cfvo type="num" val="0"/>
      </iconSet>
    </cfRule>
    <cfRule type="iconSet" priority="8">
      <iconSet iconSet="3Arrows">
        <cfvo type="percent" val="0"/>
        <cfvo type="num" val="&quot;-&quot;"/>
        <cfvo type="num" val="0"/>
      </iconSet>
    </cfRule>
  </conditionalFormatting>
  <conditionalFormatting sqref="J32:J34">
    <cfRule type="iconSet" priority="6">
      <iconSet iconSet="3Arrows">
        <cfvo type="percent" val="0"/>
        <cfvo type="num" val="0"/>
        <cfvo type="num" val="0"/>
      </iconSet>
    </cfRule>
  </conditionalFormatting>
  <conditionalFormatting sqref="R32:R34">
    <cfRule type="iconSet" priority="5">
      <iconSet iconSet="3Arrows">
        <cfvo type="percent" val="0"/>
        <cfvo type="num" val="0"/>
        <cfvo type="num" val="0"/>
      </iconSet>
    </cfRule>
  </conditionalFormatting>
  <conditionalFormatting sqref="Z32:Z34">
    <cfRule type="iconSet" priority="4">
      <iconSet iconSet="3Arrows">
        <cfvo type="percent" val="0"/>
        <cfvo type="num" val="0"/>
        <cfvo type="num" val="0"/>
      </iconSet>
    </cfRule>
  </conditionalFormatting>
  <conditionalFormatting sqref="AH32:AH34">
    <cfRule type="iconSet" priority="3">
      <iconSet iconSet="3Arrows">
        <cfvo type="percent" val="0"/>
        <cfvo type="num" val="0"/>
        <cfvo type="num" val="0"/>
      </iconSet>
    </cfRule>
  </conditionalFormatting>
  <conditionalFormatting sqref="AP32:AP34">
    <cfRule type="iconSet" priority="2">
      <iconSet iconSet="3Arrows">
        <cfvo type="percent" val="0"/>
        <cfvo type="num" val="0"/>
        <cfvo type="num" val="0"/>
      </iconSet>
    </cfRule>
  </conditionalFormatting>
  <conditionalFormatting sqref="AX32:AX34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4F0B7-461B-4B47-B772-2FCD43DA8324}">
  <dimension ref="B1:L22"/>
  <sheetViews>
    <sheetView tabSelected="1" workbookViewId="0">
      <selection activeCell="J9" sqref="J9"/>
    </sheetView>
  </sheetViews>
  <sheetFormatPr baseColWidth="10" defaultRowHeight="14.5" outlineLevelCol="1" x14ac:dyDescent="0.35"/>
  <cols>
    <col min="1" max="1" width="4" customWidth="1"/>
    <col min="2" max="2" width="9.54296875" bestFit="1" customWidth="1"/>
    <col min="3" max="3" width="27.90625" bestFit="1" customWidth="1"/>
    <col min="4" max="4" width="15" bestFit="1" customWidth="1"/>
    <col min="5" max="5" width="13" customWidth="1" outlineLevel="1"/>
    <col min="6" max="9" width="6.26953125" customWidth="1" outlineLevel="1"/>
    <col min="10" max="11" width="7.08984375" bestFit="1" customWidth="1" outlineLevel="1"/>
    <col min="12" max="12" width="5.26953125" bestFit="1" customWidth="1"/>
  </cols>
  <sheetData>
    <row r="1" spans="2:12" x14ac:dyDescent="0.35">
      <c r="J1" s="160"/>
      <c r="K1" s="160"/>
    </row>
    <row r="2" spans="2:12" x14ac:dyDescent="0.35">
      <c r="B2" t="s">
        <v>33</v>
      </c>
      <c r="C2" s="170" t="s">
        <v>31</v>
      </c>
      <c r="E2" s="177" t="s">
        <v>28</v>
      </c>
      <c r="F2" s="178"/>
      <c r="G2" s="178"/>
      <c r="H2" s="178"/>
      <c r="I2" s="178"/>
      <c r="J2" s="178"/>
      <c r="K2" s="178"/>
      <c r="L2" s="179"/>
    </row>
    <row r="3" spans="2:12" x14ac:dyDescent="0.35">
      <c r="D3" s="153"/>
      <c r="E3" s="159" t="s">
        <v>7</v>
      </c>
      <c r="F3" s="159" t="s">
        <v>8</v>
      </c>
      <c r="G3" s="159" t="s">
        <v>9</v>
      </c>
      <c r="H3" s="159" t="s">
        <v>10</v>
      </c>
      <c r="I3" s="159" t="s">
        <v>11</v>
      </c>
      <c r="J3" s="163" t="s">
        <v>12</v>
      </c>
      <c r="K3" s="164" t="s">
        <v>13</v>
      </c>
      <c r="L3" s="180" t="s">
        <v>30</v>
      </c>
    </row>
    <row r="4" spans="2:12" ht="15" thickBot="1" x14ac:dyDescent="0.4">
      <c r="D4" s="153"/>
      <c r="E4" s="155">
        <v>44312</v>
      </c>
      <c r="F4" s="155">
        <v>44313</v>
      </c>
      <c r="G4" s="155">
        <v>44314</v>
      </c>
      <c r="H4" s="155">
        <v>44315</v>
      </c>
      <c r="I4" s="155">
        <v>44316</v>
      </c>
      <c r="J4" s="155">
        <v>44317</v>
      </c>
      <c r="K4" s="162">
        <v>44318</v>
      </c>
      <c r="L4" s="181"/>
    </row>
    <row r="5" spans="2:12" ht="15" thickBot="1" x14ac:dyDescent="0.4">
      <c r="C5" s="167"/>
      <c r="D5" s="161" t="s">
        <v>35</v>
      </c>
      <c r="E5" s="154">
        <f>INDEX(Datos!$C$12:$J$17,MATCH($B$2,Datos!$C$12:$C$17,0),3)</f>
        <v>100</v>
      </c>
      <c r="F5" s="166">
        <f>INDEX(Datos!$C$12:$J$17,MATCH($B$2,Datos!$C$12:$C$17,0),4)</f>
        <v>250</v>
      </c>
      <c r="G5" s="166">
        <f>INDEX(Datos!$C$12:$J$17,MATCH($B$2,Datos!$C$12:$C$17,0),5)</f>
        <v>300</v>
      </c>
      <c r="H5" s="166">
        <f>INDEX(Datos!$C$12:$J$17,MATCH($B$2,Datos!$C$12:$C$17,0),6)</f>
        <v>450</v>
      </c>
      <c r="I5" s="166">
        <f>INDEX(Datos!$C$12:$J$17,MATCH($B$2,Datos!$C$12:$C$17,0),7)</f>
        <v>500</v>
      </c>
      <c r="J5" s="166">
        <f>INDEX(Datos!$C$12:$J$17,MATCH($B$2,Datos!$C$12:$C$17,0),8)</f>
        <v>600</v>
      </c>
      <c r="K5" s="154"/>
      <c r="L5" s="156">
        <f>SUM(E5:J5)</f>
        <v>2200</v>
      </c>
    </row>
    <row r="6" spans="2:12" x14ac:dyDescent="0.35">
      <c r="D6" s="157" t="s">
        <v>36</v>
      </c>
      <c r="E6" s="166">
        <f>INDEX(Datos!$C$12:$J$17,MATCH($B$2,Datos!$C$12:$C$17,0),3)</f>
        <v>100</v>
      </c>
      <c r="F6" s="166">
        <f>INDEX(Datos!$C$12:$J$17,MATCH($B$2,Datos!$C$12:$C$17,0),4)</f>
        <v>250</v>
      </c>
      <c r="G6" s="166">
        <f>INDEX(Datos!$C$12:$J$17,MATCH($B$2,Datos!$C$12:$C$17,0),5)</f>
        <v>300</v>
      </c>
      <c r="H6" s="166">
        <f>INDEX(Datos!$C$12:$J$17,MATCH($B$2,Datos!$C$12:$C$17,0),6)</f>
        <v>450</v>
      </c>
      <c r="I6" s="166">
        <f>INDEX(Datos!$C$12:$J$17,MATCH($B$2,Datos!$C$12:$C$17,0),7)</f>
        <v>500</v>
      </c>
      <c r="J6" s="166">
        <f>INDEX(Datos!$C$12:$J$17,MATCH($B$2,Datos!$C$12:$C$17,0),8)</f>
        <v>600</v>
      </c>
      <c r="K6" s="157"/>
      <c r="L6" s="158">
        <f t="shared" ref="L6" si="0">SUM(E6:J6)</f>
        <v>2200</v>
      </c>
    </row>
    <row r="7" spans="2:12" x14ac:dyDescent="0.35">
      <c r="D7" s="153"/>
      <c r="E7" s="153"/>
      <c r="F7" s="153"/>
      <c r="G7" s="153"/>
      <c r="H7" s="153"/>
      <c r="I7" s="153"/>
      <c r="J7" s="153"/>
      <c r="K7" s="153"/>
      <c r="L7" s="153"/>
    </row>
    <row r="8" spans="2:12" x14ac:dyDescent="0.35">
      <c r="E8" t="str">
        <f ca="1">_xlfn.FORMULATEXT(E5)</f>
        <v>=INDICE(Datos!$C$12:$J$17;COINCIDIR($B$2;Datos!$C$12:$C$17;0);3)</v>
      </c>
    </row>
    <row r="11" spans="2:12" x14ac:dyDescent="0.35">
      <c r="C11" s="160"/>
      <c r="D11" s="168"/>
      <c r="E11" s="169">
        <v>44312</v>
      </c>
      <c r="F11" s="169">
        <v>44313</v>
      </c>
      <c r="G11" s="169">
        <v>44314</v>
      </c>
      <c r="H11" s="169">
        <v>44315</v>
      </c>
      <c r="I11" s="169">
        <v>44316</v>
      </c>
      <c r="J11" s="169">
        <v>44317</v>
      </c>
    </row>
    <row r="12" spans="2:12" x14ac:dyDescent="0.35">
      <c r="C12" s="171" t="s">
        <v>32</v>
      </c>
      <c r="D12" s="172" t="s">
        <v>35</v>
      </c>
      <c r="E12" s="172">
        <v>20</v>
      </c>
      <c r="F12" s="172">
        <v>20</v>
      </c>
      <c r="G12" s="172">
        <v>30</v>
      </c>
      <c r="H12" s="172">
        <v>40</v>
      </c>
      <c r="I12" s="172">
        <v>50</v>
      </c>
      <c r="J12" s="172">
        <v>60</v>
      </c>
    </row>
    <row r="13" spans="2:12" x14ac:dyDescent="0.35">
      <c r="C13" s="171" t="s">
        <v>32</v>
      </c>
      <c r="D13" s="173" t="s">
        <v>36</v>
      </c>
      <c r="E13" s="173">
        <v>10</v>
      </c>
      <c r="F13" s="173">
        <v>15</v>
      </c>
      <c r="G13" s="173">
        <v>25</v>
      </c>
      <c r="H13" s="173">
        <v>30</v>
      </c>
      <c r="I13" s="173">
        <v>45</v>
      </c>
      <c r="J13" s="173">
        <v>50</v>
      </c>
    </row>
    <row r="14" spans="2:12" x14ac:dyDescent="0.35">
      <c r="C14" s="160" t="s">
        <v>33</v>
      </c>
      <c r="D14" s="165" t="s">
        <v>35</v>
      </c>
      <c r="E14" s="165">
        <v>100</v>
      </c>
      <c r="F14" s="165">
        <v>250</v>
      </c>
      <c r="G14" s="165">
        <v>300</v>
      </c>
      <c r="H14" s="165">
        <v>450</v>
      </c>
      <c r="I14" s="165">
        <v>500</v>
      </c>
      <c r="J14" s="165">
        <v>600</v>
      </c>
    </row>
    <row r="15" spans="2:12" x14ac:dyDescent="0.35">
      <c r="C15" s="160" t="s">
        <v>33</v>
      </c>
      <c r="D15" s="152" t="s">
        <v>36</v>
      </c>
      <c r="E15" s="152">
        <v>80</v>
      </c>
      <c r="F15" s="152">
        <v>200</v>
      </c>
      <c r="G15" s="152">
        <v>250</v>
      </c>
      <c r="H15" s="152">
        <v>400</v>
      </c>
      <c r="I15" s="152">
        <v>450</v>
      </c>
      <c r="J15" s="152">
        <v>550</v>
      </c>
      <c r="K15" s="168"/>
    </row>
    <row r="16" spans="2:12" x14ac:dyDescent="0.35">
      <c r="C16" s="160" t="s">
        <v>34</v>
      </c>
      <c r="D16" s="165" t="s">
        <v>35</v>
      </c>
      <c r="E16" s="165">
        <v>300</v>
      </c>
      <c r="F16" s="165">
        <v>250</v>
      </c>
      <c r="G16" s="165">
        <v>100</v>
      </c>
      <c r="H16" s="165">
        <v>250</v>
      </c>
      <c r="I16" s="165">
        <v>300</v>
      </c>
      <c r="J16" s="165">
        <v>400</v>
      </c>
      <c r="K16" s="182"/>
      <c r="L16" s="183"/>
    </row>
    <row r="17" spans="3:12" x14ac:dyDescent="0.35">
      <c r="C17" s="160" t="s">
        <v>34</v>
      </c>
      <c r="D17" s="152" t="s">
        <v>36</v>
      </c>
      <c r="E17" s="152">
        <v>200</v>
      </c>
      <c r="F17" s="152">
        <v>200</v>
      </c>
      <c r="G17" s="152">
        <v>80</v>
      </c>
      <c r="H17" s="152">
        <v>200</v>
      </c>
      <c r="I17" s="152">
        <v>250</v>
      </c>
      <c r="J17" s="152">
        <v>350</v>
      </c>
      <c r="K17" s="165"/>
      <c r="L17" s="183"/>
    </row>
    <row r="18" spans="3:12" x14ac:dyDescent="0.35">
      <c r="K18" s="152"/>
      <c r="L18" s="183"/>
    </row>
    <row r="19" spans="3:12" x14ac:dyDescent="0.35">
      <c r="K19" s="165"/>
    </row>
    <row r="20" spans="3:12" x14ac:dyDescent="0.35">
      <c r="K20" s="152"/>
    </row>
    <row r="21" spans="3:12" x14ac:dyDescent="0.35">
      <c r="C21" s="160"/>
      <c r="D21" s="165"/>
      <c r="E21" s="165"/>
      <c r="F21" s="165"/>
      <c r="G21" s="165"/>
      <c r="H21" s="165"/>
      <c r="I21" s="165"/>
      <c r="J21" s="165"/>
      <c r="K21" s="165"/>
    </row>
    <row r="22" spans="3:12" x14ac:dyDescent="0.35">
      <c r="C22" s="160"/>
      <c r="D22" s="152"/>
      <c r="E22" s="152"/>
      <c r="F22" s="152"/>
      <c r="G22" s="152"/>
      <c r="H22" s="152"/>
      <c r="I22" s="152"/>
      <c r="J22" s="152"/>
      <c r="K22" s="152"/>
    </row>
  </sheetData>
  <mergeCells count="2">
    <mergeCell ref="E2:L2"/>
    <mergeCell ref="L3:L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AEEB78E-31DA-4B62-A805-B075E801DC8E}">
          <x14:formula1>
            <xm:f>'Lista Despegable STGO'!$A$1:$A$3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C7A06-5BEF-4EB4-B1DA-1251DC735B4C}">
  <dimension ref="A1:A3"/>
  <sheetViews>
    <sheetView workbookViewId="0">
      <selection activeCell="A4" sqref="A4"/>
    </sheetView>
  </sheetViews>
  <sheetFormatPr baseColWidth="10" defaultRowHeight="14.5" x14ac:dyDescent="0.35"/>
  <cols>
    <col min="1" max="1" width="12.6328125" bestFit="1" customWidth="1"/>
  </cols>
  <sheetData>
    <row r="1" spans="1:1" x14ac:dyDescent="0.35">
      <c r="A1" t="s">
        <v>32</v>
      </c>
    </row>
    <row r="2" spans="1:1" x14ac:dyDescent="0.35">
      <c r="A2" t="s">
        <v>33</v>
      </c>
    </row>
    <row r="3" spans="1:1" x14ac:dyDescent="0.35">
      <c r="A3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A83F104636CC4DA91345CCD0911A83" ma:contentTypeVersion="10" ma:contentTypeDescription="Crear nuevo documento." ma:contentTypeScope="" ma:versionID="089348a20f9ef58e76b447291be9419e">
  <xsd:schema xmlns:xsd="http://www.w3.org/2001/XMLSchema" xmlns:xs="http://www.w3.org/2001/XMLSchema" xmlns:p="http://schemas.microsoft.com/office/2006/metadata/properties" xmlns:ns3="bddfd160-85f3-4006-b157-3fbf3258da7a" xmlns:ns4="bdc8151e-4031-4890-96b0-d4a42079818d" targetNamespace="http://schemas.microsoft.com/office/2006/metadata/properties" ma:root="true" ma:fieldsID="c93df56a7044879ca0b20174abbdc0d2" ns3:_="" ns4:_="">
    <xsd:import namespace="bddfd160-85f3-4006-b157-3fbf3258da7a"/>
    <xsd:import namespace="bdc8151e-4031-4890-96b0-d4a4207981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fd160-85f3-4006-b157-3fbf3258da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8151e-4031-4890-96b0-d4a4207981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FF55AC-5C8B-4DBB-8F44-252E1AA406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369C65-FE21-4EBE-ACA8-C9EFA4F36825}">
  <ds:schemaRefs>
    <ds:schemaRef ds:uri="http://purl.org/dc/dcmitype/"/>
    <ds:schemaRef ds:uri="http://www.w3.org/XML/1998/namespace"/>
    <ds:schemaRef ds:uri="bddfd160-85f3-4006-b157-3fbf3258da7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dc8151e-4031-4890-96b0-d4a42079818d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3E2A736-184D-4BA1-976F-31BB40777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fd160-85f3-4006-b157-3fbf3258da7a"/>
    <ds:schemaRef ds:uri="bdc8151e-4031-4890-96b0-d4a4207981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Detalle Cuatri Quillota</vt:lpstr>
      <vt:lpstr>Detalle Cuatri Santiago</vt:lpstr>
      <vt:lpstr>Datos</vt:lpstr>
      <vt:lpstr>Lista Despegable STGO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Ramirez Leiva</dc:creator>
  <cp:lastModifiedBy>Sergio Ramirez Leiva</cp:lastModifiedBy>
  <dcterms:created xsi:type="dcterms:W3CDTF">2021-04-28T13:55:41Z</dcterms:created>
  <dcterms:modified xsi:type="dcterms:W3CDTF">2021-05-05T21:26:47Z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0x010100C5A83F104636CC4DA91345CCD0911A83</vt:lpwstr>
  </property>
</Properties>
</file>